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Раздел 1" sheetId="1" r:id="rId1"/>
    <sheet name="Раздел 2" sheetId="2" r:id="rId2"/>
  </sheets>
  <calcPr calcId="145621" refMode="R1C1"/>
</workbook>
</file>

<file path=xl/calcChain.xml><?xml version="1.0" encoding="utf-8"?>
<calcChain xmlns="http://schemas.openxmlformats.org/spreadsheetml/2006/main">
  <c r="EA66" i="1" l="1"/>
  <c r="EA44" i="1"/>
  <c r="GQ66" i="1" l="1"/>
  <c r="GQ50" i="1"/>
  <c r="FR66" i="1"/>
  <c r="CV44" i="1"/>
  <c r="CV66" i="1" s="1"/>
  <c r="FC27" i="1"/>
  <c r="FC44" i="1" s="1"/>
  <c r="FC66" i="1" s="1"/>
  <c r="EA27" i="1"/>
  <c r="BC27" i="1"/>
  <c r="BC44" i="1" s="1"/>
  <c r="BC66" i="1" s="1"/>
  <c r="CV27" i="1"/>
  <c r="BS27" i="1"/>
  <c r="BS44" i="1" s="1"/>
  <c r="BS66" i="1" s="1"/>
  <c r="Y27" i="1"/>
  <c r="Y44" i="1" s="1"/>
  <c r="Y66" i="1" s="1"/>
</calcChain>
</file>

<file path=xl/sharedStrings.xml><?xml version="1.0" encoding="utf-8"?>
<sst xmlns="http://schemas.openxmlformats.org/spreadsheetml/2006/main" count="617" uniqueCount="110">
  <si>
    <t>Сведения по дебиторской и кредиторской задолженности</t>
  </si>
  <si>
    <t>Код формы по ОКУД</t>
  </si>
  <si>
    <t>0503169</t>
  </si>
  <si>
    <t>Вид деятельности</t>
  </si>
  <si>
    <t>(бюджетная, средства во временном распоряжении)</t>
  </si>
  <si>
    <t>Вид задолженности</t>
  </si>
  <si>
    <t>(дебиторская, кредиторская)</t>
  </si>
  <si>
    <t>1. Сведения о дебиторской (кредиторской) задолженности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</si>
  <si>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</si>
  <si>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</si>
  <si>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</si>
  <si>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</si>
  <si>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</si>
  <si>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</si>
  <si>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</si>
  <si>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</si>
  <si>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</si>
  <si>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</si>
  <si>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</si>
  <si>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</si>
  <si>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
неденежные
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</si>
  <si>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</si>
  <si>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</si>
  <si>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</si>
  <si>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</si>
  <si>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</si>
  <si>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</si>
  <si>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</si>
  <si>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</si>
  <si>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</si>
  <si>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</si>
  <si>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</si>
  <si>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</si>
  <si>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</si>
  <si>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</si>
  <si>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10102010011000110 120511 001</t>
  </si>
  <si>
    <t>-</t>
  </si>
  <si>
    <t>х</t>
  </si>
  <si>
    <t>10102020011000110 120511 001</t>
  </si>
  <si>
    <t>10102030011000110 120511 001</t>
  </si>
  <si>
    <t>10102030013000110 120511 001</t>
  </si>
  <si>
    <t>10102080011000110 120511 001</t>
  </si>
  <si>
    <t>10102130011000110 120511 001</t>
  </si>
  <si>
    <t>10503010011000110 120511 001</t>
  </si>
  <si>
    <t>10503010013000110 120511 001</t>
  </si>
  <si>
    <t>10601030101000110 120511 001</t>
  </si>
  <si>
    <t>10606033101000110 120511 001</t>
  </si>
  <si>
    <t>10606043101000110 120511 001</t>
  </si>
  <si>
    <t>Итого по коду счета</t>
  </si>
  <si>
    <t>120511000</t>
  </si>
  <si>
    <t>10804020011000110 120512 001</t>
  </si>
  <si>
    <t>120512000</t>
  </si>
  <si>
    <t>11105075100000120 120521 004</t>
  </si>
  <si>
    <t>11105075100000120 120521 007</t>
  </si>
  <si>
    <t>120521000</t>
  </si>
  <si>
    <t>11607090100000140 120541 001</t>
  </si>
  <si>
    <t>120541000</t>
  </si>
  <si>
    <t>20215001100000150 120551 001</t>
  </si>
  <si>
    <t>20215002100000150 120551 001</t>
  </si>
  <si>
    <t>20216001100000150 120551 001</t>
  </si>
  <si>
    <t>20225576100000150 120551 001</t>
  </si>
  <si>
    <t>20230024100000150 120551 001</t>
  </si>
  <si>
    <t>20235118100000150 120551 001</t>
  </si>
  <si>
    <t>20240014100000150 120551 001</t>
  </si>
  <si>
    <t>20249999100000150 120551 001</t>
  </si>
  <si>
    <t>120551000</t>
  </si>
  <si>
    <t>Итого по синтетическому коду счета</t>
  </si>
  <si>
    <t>120500000</t>
  </si>
  <si>
    <t>01041110000190247 120623 004</t>
  </si>
  <si>
    <t>05030810020290247 120623 004</t>
  </si>
  <si>
    <t>120623000</t>
  </si>
  <si>
    <t>08010410020670611 120641 002</t>
  </si>
  <si>
    <t>120641000</t>
  </si>
  <si>
    <t>120600000</t>
  </si>
  <si>
    <t>11302065100000130 120934 001</t>
  </si>
  <si>
    <t>11302995100000130 120934 001</t>
  </si>
  <si>
    <t>120934000</t>
  </si>
  <si>
    <t>120900000</t>
  </si>
  <si>
    <t>01041110000110121 130314 001</t>
  </si>
  <si>
    <t>01041110000110122 130314 001</t>
  </si>
  <si>
    <t>01041110000110129 130314 001</t>
  </si>
  <si>
    <t>01041110085800121 130314 001</t>
  </si>
  <si>
    <t>01041110085800129 130314 001</t>
  </si>
  <si>
    <t>01131110000190244 130314 001</t>
  </si>
  <si>
    <t>02039990051180121 130314 001</t>
  </si>
  <si>
    <t>02039990051180129 130314 001</t>
  </si>
  <si>
    <t>05030810020310244 130314 001</t>
  </si>
  <si>
    <t>130314000</t>
  </si>
  <si>
    <t>130300000</t>
  </si>
  <si>
    <t>Всего задолженности</t>
  </si>
  <si>
    <t>Всего по счету
0 40140 000</t>
  </si>
  <si>
    <t>140140000</t>
  </si>
  <si>
    <t>Всего по счету
0 40160 000</t>
  </si>
  <si>
    <t>140160000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</si>
  <si>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</si>
  <si>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</si>
  <si>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</si>
  <si>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</si>
  <si>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</si>
  <si>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</si>
  <si>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</si>
  <si>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</si>
  <si>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</si>
  <si>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</si>
  <si>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</si>
  <si>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бюджетная </t>
  </si>
  <si>
    <t>дебиторская</t>
  </si>
  <si>
    <t>Номер (код) счета
бюджетного учета</t>
  </si>
  <si>
    <t xml:space="preserve">    00000000000000000  120511000</t>
  </si>
  <si>
    <t>Просроченная дебиторская задолженность по данным бюджетной отчетности администратора доходов бюджета «Управление Федеральной налоговой службы по Ростовской области» по местным налоговым платежам в бюджет.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</si>
</sst>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8"/>
      <name val="Arial"/>
    </font>
    <font>
      <b/>
      <sz val="10"/>
      <name val="Arial"/>
    </font>
    <font>
      <sz val="7"/>
      <name val="Arial"/>
    </font>
    <font>
      <b/>
      <sz val="8"/>
      <name val="Arial"/>
    </font>
    <font>
      <b/>
      <sz val="8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5" fillId="0" borderId="0"/>
    <xf numFmtId="0" fontId="5" fillId="0" borderId="0">
      <alignment vertical="top" wrapText="1"/>
    </xf>
    <xf numFmtId="0" fontId="6" fillId="0" borderId="0"/>
    <xf numFmtId="0" fontId="6" fillId="0" borderId="0">
      <alignment vertical="top" wrapText="1"/>
    </xf>
    <xf numFmtId="0" fontId="6" fillId="0" borderId="2"/>
    <xf numFmtId="0" fontId="6" fillId="0" borderId="19">
      <alignment horizontal="center" vertical="top" wrapText="1"/>
    </xf>
    <xf numFmtId="0" fontId="6" fillId="0" borderId="21">
      <alignment horizontal="center" vertical="top" wrapText="1"/>
    </xf>
    <xf numFmtId="0" fontId="6" fillId="0" borderId="20">
      <alignment horizontal="center" vertical="top" wrapText="1"/>
    </xf>
    <xf numFmtId="0" fontId="6" fillId="0" borderId="20">
      <alignment horizontal="center" vertical="top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24">
      <alignment horizontal="center"/>
    </xf>
    <xf numFmtId="0" fontId="6" fillId="0" borderId="21">
      <alignment horizontal="center"/>
    </xf>
    <xf numFmtId="0" fontId="6" fillId="0" borderId="20">
      <alignment horizontal="center"/>
    </xf>
    <xf numFmtId="49" fontId="6" fillId="0" borderId="21">
      <alignment horizontal="center" wrapText="1"/>
    </xf>
    <xf numFmtId="2" fontId="6" fillId="0" borderId="21">
      <alignment horizontal="center" wrapText="1"/>
    </xf>
    <xf numFmtId="49" fontId="6" fillId="0" borderId="22">
      <alignment horizontal="center" wrapText="1"/>
    </xf>
    <xf numFmtId="0" fontId="6" fillId="0" borderId="29">
      <alignment wrapText="1"/>
    </xf>
    <xf numFmtId="49" fontId="6" fillId="0" borderId="30">
      <alignment horizontal="center" wrapText="1"/>
    </xf>
  </cellStyleXfs>
  <cellXfs count="8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28" xfId="0" applyBorder="1" applyAlignment="1">
      <alignment horizontal="left"/>
    </xf>
    <xf numFmtId="0" fontId="5" fillId="0" borderId="0" xfId="1" applyNumberFormat="1" applyProtection="1"/>
    <xf numFmtId="0" fontId="5" fillId="0" borderId="0" xfId="2" applyNumberFormat="1" applyProtection="1">
      <alignment vertical="top" wrapText="1"/>
    </xf>
    <xf numFmtId="0" fontId="6" fillId="0" borderId="0" xfId="3" applyNumberFormat="1" applyProtection="1"/>
    <xf numFmtId="0" fontId="6" fillId="0" borderId="0" xfId="4" applyNumberFormat="1" applyProtection="1">
      <alignment vertical="top" wrapText="1"/>
    </xf>
    <xf numFmtId="0" fontId="6" fillId="0" borderId="2" xfId="5" applyNumberFormat="1" applyProtection="1"/>
    <xf numFmtId="0" fontId="6" fillId="0" borderId="21" xfId="7" applyNumberFormat="1" applyProtection="1">
      <alignment horizontal="center" vertical="top" wrapText="1"/>
    </xf>
    <xf numFmtId="0" fontId="6" fillId="0" borderId="20" xfId="9" applyNumberFormat="1" applyProtection="1">
      <alignment horizontal="center" vertical="top"/>
    </xf>
    <xf numFmtId="0" fontId="6" fillId="0" borderId="12" xfId="10" applyNumberFormat="1" applyProtection="1">
      <alignment horizontal="center" vertical="center"/>
    </xf>
    <xf numFmtId="0" fontId="6" fillId="0" borderId="24" xfId="11" applyNumberFormat="1" applyProtection="1">
      <alignment horizontal="center" vertical="center"/>
    </xf>
    <xf numFmtId="0" fontId="6" fillId="0" borderId="24" xfId="12" applyNumberFormat="1" applyProtection="1">
      <alignment horizontal="center"/>
    </xf>
    <xf numFmtId="0" fontId="6" fillId="0" borderId="21" xfId="13" applyNumberFormat="1" applyProtection="1">
      <alignment horizontal="center"/>
    </xf>
    <xf numFmtId="0" fontId="6" fillId="0" borderId="20" xfId="14" applyNumberFormat="1" applyProtection="1">
      <alignment horizontal="center"/>
    </xf>
    <xf numFmtId="49" fontId="6" fillId="0" borderId="21" xfId="15" applyNumberFormat="1" applyProtection="1">
      <alignment horizontal="center" wrapText="1"/>
    </xf>
    <xf numFmtId="49" fontId="6" fillId="0" borderId="22" xfId="17" applyNumberFormat="1" applyProtection="1">
      <alignment horizontal="center" wrapText="1"/>
    </xf>
    <xf numFmtId="0" fontId="6" fillId="0" borderId="29" xfId="18" applyNumberFormat="1" applyProtection="1">
      <alignment wrapText="1"/>
    </xf>
    <xf numFmtId="49" fontId="6" fillId="0" borderId="30" xfId="19" applyNumberFormat="1" applyProtection="1">
      <alignment horizontal="center" wrapText="1"/>
    </xf>
    <xf numFmtId="0" fontId="0" fillId="0" borderId="20" xfId="0" applyBorder="1" applyAlignment="1">
      <alignment horizontal="right" vertical="top"/>
    </xf>
    <xf numFmtId="0" fontId="0" fillId="0" borderId="20" xfId="0" applyBorder="1" applyAlignment="1">
      <alignment horizontal="center" vertical="top"/>
    </xf>
    <xf numFmtId="0" fontId="0" fillId="0" borderId="22" xfId="0" applyBorder="1" applyAlignment="1">
      <alignment horizontal="center" vertical="top" wrapText="1"/>
    </xf>
    <xf numFmtId="0" fontId="0" fillId="0" borderId="27" xfId="0" applyBorder="1" applyAlignment="1">
      <alignment horizontal="right" vertical="top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right" vertical="top" wrapText="1"/>
    </xf>
    <xf numFmtId="0" fontId="4" fillId="0" borderId="25" xfId="0" applyFont="1" applyBorder="1" applyAlignment="1">
      <alignment horizontal="right" vertical="top"/>
    </xf>
    <xf numFmtId="4" fontId="4" fillId="0" borderId="26" xfId="0" applyNumberFormat="1" applyFont="1" applyBorder="1" applyAlignment="1">
      <alignment horizontal="right" vertical="top" wrapText="1"/>
    </xf>
    <xf numFmtId="0" fontId="3" fillId="0" borderId="23" xfId="0" applyFont="1" applyBorder="1" applyAlignment="1">
      <alignment horizontal="left"/>
    </xf>
    <xf numFmtId="4" fontId="4" fillId="0" borderId="24" xfId="0" applyNumberFormat="1" applyFont="1" applyBorder="1" applyAlignment="1">
      <alignment horizontal="right" vertical="top" wrapText="1"/>
    </xf>
    <xf numFmtId="4" fontId="4" fillId="0" borderId="25" xfId="0" applyNumberFormat="1" applyFont="1" applyBorder="1" applyAlignment="1">
      <alignment horizontal="right" vertical="top"/>
    </xf>
    <xf numFmtId="0" fontId="0" fillId="0" borderId="21" xfId="0" applyBorder="1" applyAlignment="1">
      <alignment horizontal="right" vertical="top" wrapText="1"/>
    </xf>
    <xf numFmtId="4" fontId="0" fillId="0" borderId="20" xfId="0" applyNumberFormat="1" applyBorder="1" applyAlignment="1">
      <alignment horizontal="right" vertical="top"/>
    </xf>
    <xf numFmtId="0" fontId="4" fillId="0" borderId="24" xfId="0" applyFont="1" applyBorder="1" applyAlignment="1">
      <alignment horizontal="right" vertical="top" wrapText="1"/>
    </xf>
    <xf numFmtId="0" fontId="0" fillId="0" borderId="17" xfId="0" applyBorder="1" applyAlignment="1">
      <alignment horizontal="right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top" wrapText="1"/>
    </xf>
    <xf numFmtId="0" fontId="4" fillId="0" borderId="20" xfId="0" applyFont="1" applyBorder="1" applyAlignment="1">
      <alignment horizontal="right" vertical="top"/>
    </xf>
    <xf numFmtId="4" fontId="4" fillId="0" borderId="20" xfId="0" applyNumberFormat="1" applyFont="1" applyBorder="1" applyAlignment="1">
      <alignment horizontal="right" vertical="top"/>
    </xf>
    <xf numFmtId="0" fontId="0" fillId="0" borderId="22" xfId="0" applyBorder="1" applyAlignment="1">
      <alignment horizontal="right" vertical="top" wrapText="1"/>
    </xf>
    <xf numFmtId="0" fontId="0" fillId="0" borderId="15" xfId="0" applyBorder="1" applyAlignment="1">
      <alignment horizontal="right" vertical="top"/>
    </xf>
    <xf numFmtId="0" fontId="0" fillId="0" borderId="9" xfId="0" applyBorder="1" applyAlignment="1">
      <alignment horizontal="right" vertical="top" wrapText="1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right" vertical="top" wrapText="1"/>
    </xf>
    <xf numFmtId="4" fontId="0" fillId="0" borderId="15" xfId="0" applyNumberFormat="1" applyBorder="1" applyAlignment="1">
      <alignment horizontal="right" vertical="top"/>
    </xf>
    <xf numFmtId="2" fontId="0" fillId="0" borderId="15" xfId="0" applyNumberFormat="1" applyBorder="1" applyAlignment="1">
      <alignment horizontal="right" vertical="top"/>
    </xf>
    <xf numFmtId="4" fontId="0" fillId="0" borderId="22" xfId="0" applyNumberFormat="1" applyBorder="1" applyAlignment="1">
      <alignment horizontal="right" vertical="top" wrapText="1"/>
    </xf>
    <xf numFmtId="4" fontId="4" fillId="0" borderId="19" xfId="0" applyNumberFormat="1" applyFont="1" applyBorder="1" applyAlignment="1">
      <alignment horizontal="right" vertical="top" wrapText="1"/>
    </xf>
    <xf numFmtId="4" fontId="0" fillId="0" borderId="19" xfId="0" applyNumberFormat="1" applyBorder="1" applyAlignment="1">
      <alignment horizontal="right" vertical="top" wrapText="1"/>
    </xf>
    <xf numFmtId="4" fontId="4" fillId="0" borderId="21" xfId="0" applyNumberFormat="1" applyFont="1" applyBorder="1" applyAlignment="1">
      <alignment horizontal="right" vertical="top" wrapText="1"/>
    </xf>
    <xf numFmtId="0" fontId="4" fillId="0" borderId="21" xfId="0" applyFont="1" applyBorder="1" applyAlignment="1">
      <alignment horizontal="right" vertical="top" wrapText="1"/>
    </xf>
    <xf numFmtId="4" fontId="4" fillId="0" borderId="22" xfId="0" applyNumberFormat="1" applyFont="1" applyBorder="1" applyAlignment="1">
      <alignment horizontal="right" vertical="top" wrapText="1"/>
    </xf>
    <xf numFmtId="4" fontId="0" fillId="0" borderId="14" xfId="0" applyNumberFormat="1" applyBorder="1" applyAlignment="1">
      <alignment horizontal="right" vertical="top" wrapText="1"/>
    </xf>
    <xf numFmtId="2" fontId="0" fillId="0" borderId="14" xfId="0" applyNumberFormat="1" applyBorder="1" applyAlignment="1">
      <alignment horizontal="right" vertical="top" wrapText="1"/>
    </xf>
    <xf numFmtId="4" fontId="0" fillId="0" borderId="21" xfId="0" applyNumberFormat="1" applyBorder="1" applyAlignment="1">
      <alignment horizontal="right" vertical="top" wrapText="1"/>
    </xf>
    <xf numFmtId="4" fontId="0" fillId="0" borderId="9" xfId="0" applyNumberFormat="1" applyBorder="1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6" fillId="0" borderId="19" xfId="6" applyNumberFormat="1" applyProtection="1">
      <alignment horizontal="center" vertical="top" wrapText="1"/>
    </xf>
    <xf numFmtId="0" fontId="6" fillId="0" borderId="19" xfId="6">
      <alignment horizontal="center" vertical="top" wrapText="1"/>
    </xf>
    <xf numFmtId="0" fontId="6" fillId="0" borderId="21" xfId="7" applyNumberFormat="1" applyProtection="1">
      <alignment horizontal="center" vertical="top" wrapText="1"/>
    </xf>
    <xf numFmtId="0" fontId="6" fillId="0" borderId="21" xfId="7">
      <alignment horizontal="center" vertical="top" wrapText="1"/>
    </xf>
    <xf numFmtId="0" fontId="6" fillId="0" borderId="20" xfId="8" applyNumberFormat="1" applyProtection="1">
      <alignment horizontal="center" vertical="top" wrapText="1"/>
    </xf>
    <xf numFmtId="0" fontId="6" fillId="0" borderId="20" xfId="8">
      <alignment horizontal="center" vertical="top" wrapText="1"/>
    </xf>
    <xf numFmtId="4" fontId="6" fillId="0" borderId="21" xfId="16" applyNumberFormat="1" applyProtection="1">
      <alignment horizontal="center" wrapText="1"/>
    </xf>
  </cellXfs>
  <cellStyles count="20">
    <cellStyle name="xl39" xfId="6"/>
    <cellStyle name="xl40" xfId="10"/>
    <cellStyle name="xl47" xfId="7"/>
    <cellStyle name="xl48" xfId="11"/>
    <cellStyle name="xl65" xfId="12"/>
    <cellStyle name="xl73" xfId="8"/>
    <cellStyle name="xl81" xfId="3"/>
    <cellStyle name="xl82" xfId="1"/>
    <cellStyle name="xl83" xfId="4"/>
    <cellStyle name="xl84" xfId="5"/>
    <cellStyle name="xl85" xfId="15"/>
    <cellStyle name="xl89" xfId="2"/>
    <cellStyle name="xl90" xfId="16"/>
    <cellStyle name="xl91" xfId="17"/>
    <cellStyle name="xl92" xfId="13"/>
    <cellStyle name="xl93" xfId="18"/>
    <cellStyle name="xl94" xfId="19"/>
    <cellStyle name="xl97" xfId="9"/>
    <cellStyle name="xl98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D69"/>
  <sheetViews>
    <sheetView tabSelected="1" zoomScaleNormal="100" workbookViewId="0">
      <selection activeCell="GQ14" sqref="GQ14:HD14"/>
    </sheetView>
  </sheetViews>
  <sheetFormatPr defaultColWidth="10.5" defaultRowHeight="11.45" customHeight="1" x14ac:dyDescent="0.2"/>
  <cols>
    <col min="1" max="13" width="1.83203125" style="1" customWidth="1"/>
    <col min="14" max="14" width="0.6640625" style="1" customWidth="1"/>
    <col min="15" max="15" width="1" style="1" customWidth="1"/>
    <col min="16" max="23" width="1.83203125" style="1" customWidth="1"/>
    <col min="24" max="24" width="1.33203125" style="1" customWidth="1"/>
    <col min="25" max="25" width="0.5" style="1" customWidth="1"/>
    <col min="26" max="27" width="1.83203125" style="1" customWidth="1"/>
    <col min="28" max="28" width="1.6640625" style="1" customWidth="1"/>
    <col min="29" max="30" width="1.83203125" style="1" hidden="1" customWidth="1"/>
    <col min="31" max="38" width="1.83203125" style="1" customWidth="1"/>
    <col min="39" max="39" width="0.1640625" style="1" customWidth="1"/>
    <col min="40" max="40" width="1.6640625" style="1" customWidth="1"/>
    <col min="41" max="41" width="1.83203125" style="1" customWidth="1"/>
    <col min="42" max="42" width="1" style="1" customWidth="1"/>
    <col min="43" max="44" width="1.83203125" style="1" hidden="1" customWidth="1"/>
    <col min="45" max="47" width="1.83203125" style="1" customWidth="1"/>
    <col min="48" max="48" width="0.1640625" style="1" customWidth="1"/>
    <col min="49" max="49" width="1.6640625" style="1" customWidth="1"/>
    <col min="50" max="53" width="1.83203125" style="1" customWidth="1"/>
    <col min="54" max="54" width="0.6640625" style="1" customWidth="1"/>
    <col min="55" max="55" width="1" style="1" customWidth="1"/>
    <col min="56" max="56" width="1.33203125" style="1" customWidth="1"/>
    <col min="57" max="57" width="1.83203125" style="1" hidden="1" customWidth="1"/>
    <col min="58" max="58" width="0.1640625" style="1" hidden="1" customWidth="1"/>
    <col min="59" max="59" width="1.6640625" style="1" hidden="1" customWidth="1"/>
    <col min="60" max="68" width="1.83203125" style="1" customWidth="1"/>
    <col min="69" max="69" width="0.1640625" style="1" customWidth="1"/>
    <col min="70" max="70" width="1.1640625" style="1" customWidth="1"/>
    <col min="71" max="71" width="0.5" style="1" customWidth="1"/>
    <col min="72" max="72" width="1.83203125" style="1" customWidth="1"/>
    <col min="73" max="73" width="0.6640625" style="1" customWidth="1"/>
    <col min="74" max="74" width="1.83203125" style="1" hidden="1" customWidth="1"/>
    <col min="75" max="84" width="1.83203125" style="1" customWidth="1"/>
    <col min="85" max="85" width="0.1640625" style="1" customWidth="1"/>
    <col min="86" max="86" width="1.6640625" style="1" customWidth="1"/>
    <col min="87" max="87" width="0.83203125" style="1" customWidth="1"/>
    <col min="88" max="88" width="1.83203125" style="1" hidden="1" customWidth="1"/>
    <col min="89" max="98" width="1.83203125" style="1" customWidth="1"/>
    <col min="99" max="99" width="0.6640625" style="1" customWidth="1"/>
    <col min="100" max="101" width="1" style="1" customWidth="1"/>
    <col min="102" max="103" width="1.83203125" style="1" hidden="1" customWidth="1"/>
    <col min="104" max="112" width="1.83203125" style="1" customWidth="1"/>
    <col min="113" max="113" width="1.33203125" style="1" customWidth="1"/>
    <col min="114" max="114" width="0.5" style="1" customWidth="1"/>
    <col min="115" max="115" width="0.83203125" style="1" customWidth="1"/>
    <col min="116" max="117" width="1.83203125" style="1" hidden="1" customWidth="1"/>
    <col min="118" max="119" width="1.83203125" style="1" customWidth="1"/>
    <col min="120" max="120" width="1.33203125" style="1" customWidth="1"/>
    <col min="121" max="121" width="0.5" style="1" customWidth="1"/>
    <col min="122" max="127" width="1.83203125" style="1" customWidth="1"/>
    <col min="128" max="128" width="0.6640625" style="1" customWidth="1"/>
    <col min="129" max="129" width="1" style="1" customWidth="1"/>
    <col min="130" max="130" width="0.1640625" style="1" customWidth="1"/>
    <col min="131" max="131" width="1.1640625" style="1" customWidth="1"/>
    <col min="132" max="133" width="1.83203125" style="1" hidden="1" customWidth="1"/>
    <col min="134" max="143" width="1.83203125" style="1" customWidth="1"/>
    <col min="144" max="144" width="0.6640625" style="1" customWidth="1"/>
    <col min="145" max="145" width="1" style="1" customWidth="1"/>
    <col min="146" max="147" width="1.83203125" style="1" hidden="1" customWidth="1"/>
    <col min="148" max="157" width="1.83203125" style="1" customWidth="1"/>
    <col min="158" max="158" width="1.33203125" style="1" customWidth="1"/>
    <col min="159" max="159" width="0.5" style="1" customWidth="1"/>
    <col min="160" max="160" width="0.1640625" style="1" customWidth="1"/>
    <col min="161" max="161" width="1.83203125" style="1" hidden="1" customWidth="1"/>
    <col min="162" max="162" width="1.83203125" style="1" customWidth="1"/>
    <col min="163" max="163" width="0.5" style="1" customWidth="1"/>
    <col min="164" max="172" width="1.83203125" style="1" customWidth="1"/>
    <col min="173" max="173" width="0.1640625" style="1" customWidth="1"/>
    <col min="174" max="174" width="1.33203125" style="1" customWidth="1"/>
    <col min="175" max="176" width="1.83203125" style="1" hidden="1" customWidth="1"/>
    <col min="177" max="181" width="1.83203125" style="1" customWidth="1"/>
    <col min="182" max="182" width="7.1640625" style="1" customWidth="1"/>
    <col min="183" max="183" width="1.83203125" style="1" customWidth="1"/>
    <col min="184" max="185" width="0.6640625" style="1" customWidth="1"/>
    <col min="186" max="187" width="1.83203125" style="1" hidden="1" customWidth="1"/>
    <col min="188" max="197" width="1.83203125" style="1" customWidth="1"/>
    <col min="198" max="198" width="1.1640625" style="1" customWidth="1"/>
    <col min="199" max="199" width="0.6640625" style="1" customWidth="1"/>
    <col min="200" max="200" width="1.83203125" style="1" customWidth="1"/>
    <col min="201" max="203" width="1.83203125" style="1" hidden="1" customWidth="1"/>
    <col min="204" max="212" width="1.83203125" style="1" customWidth="1"/>
  </cols>
  <sheetData>
    <row r="1" spans="1:212" s="1" customFormat="1" ht="11.1" customHeight="1" x14ac:dyDescent="0.2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</row>
    <row r="2" spans="1:212" s="1" customFormat="1" ht="11.1" customHeight="1" x14ac:dyDescent="0.2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</row>
    <row r="3" spans="1:212" s="1" customFormat="1" ht="12.95" customHeight="1" x14ac:dyDescent="0.2">
      <c r="A3" s="76" t="s">
        <v>0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GA3" s="77" t="s">
        <v>1</v>
      </c>
      <c r="GB3" s="77"/>
      <c r="GC3" s="77"/>
      <c r="GD3" s="77"/>
      <c r="GE3" s="77"/>
      <c r="GF3" s="77"/>
      <c r="GG3" s="77"/>
      <c r="GH3" s="77"/>
      <c r="GI3" s="77"/>
      <c r="GJ3" s="77"/>
      <c r="GK3" s="77"/>
      <c r="GL3" s="77"/>
      <c r="GM3" s="77"/>
      <c r="GN3" s="77"/>
      <c r="GO3" s="77"/>
      <c r="GP3" s="77"/>
      <c r="GQ3" s="77"/>
      <c r="GR3" s="77"/>
      <c r="GS3" s="77"/>
      <c r="GT3" s="78" t="s">
        <v>2</v>
      </c>
      <c r="GU3" s="78"/>
      <c r="GV3" s="78"/>
      <c r="GW3" s="78"/>
      <c r="GX3" s="78"/>
      <c r="GY3" s="78"/>
      <c r="GZ3" s="78"/>
      <c r="HA3" s="78"/>
      <c r="HB3" s="78"/>
      <c r="HC3" s="78"/>
      <c r="HD3" s="78"/>
    </row>
    <row r="4" spans="1:212" s="1" customFormat="1" ht="23.1" customHeight="1" x14ac:dyDescent="0.2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9" t="s">
        <v>105</v>
      </c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</row>
    <row r="5" spans="1:212" s="1" customFormat="1" ht="11.1" customHeight="1" x14ac:dyDescent="0.2">
      <c r="U5" s="63" t="s">
        <v>4</v>
      </c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</row>
    <row r="6" spans="1:212" s="1" customFormat="1" ht="11.1" customHeight="1" x14ac:dyDescent="0.2">
      <c r="A6" s="75" t="s">
        <v>5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80" t="s">
        <v>106</v>
      </c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</row>
    <row r="7" spans="1:212" s="1" customFormat="1" ht="11.1" customHeight="1" x14ac:dyDescent="0.2">
      <c r="U7" s="63" t="s">
        <v>6</v>
      </c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</row>
    <row r="8" spans="1:212" s="1" customFormat="1" ht="3" customHeight="1" x14ac:dyDescent="0.2"/>
    <row r="9" spans="1:212" s="1" customFormat="1" ht="11.1" customHeight="1" x14ac:dyDescent="0.2">
      <c r="A9" s="64" t="s">
        <v>7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</row>
    <row r="10" spans="1:212" s="1" customFormat="1" ht="3" customHeight="1" x14ac:dyDescent="0.2"/>
    <row r="11" spans="1:212" s="2" customFormat="1" ht="11.1" customHeight="1" x14ac:dyDescent="0.2">
      <c r="A11" s="65" t="s">
        <v>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0" t="s">
        <v>9</v>
      </c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</row>
    <row r="12" spans="1:212" s="2" customFormat="1" ht="11.1" customHeight="1" x14ac:dyDescent="0.2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7"/>
      <c r="Y12" s="60" t="s">
        <v>10</v>
      </c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 t="s">
        <v>11</v>
      </c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  <c r="DL12" s="60"/>
      <c r="DM12" s="60"/>
      <c r="DN12" s="60"/>
      <c r="DO12" s="60"/>
      <c r="DP12" s="60"/>
      <c r="DQ12" s="60"/>
      <c r="DR12" s="60"/>
      <c r="DS12" s="60"/>
      <c r="DT12" s="60"/>
      <c r="DU12" s="60"/>
      <c r="DV12" s="60"/>
      <c r="DW12" s="60"/>
      <c r="DX12" s="60"/>
      <c r="DY12" s="60"/>
      <c r="DZ12" s="60"/>
      <c r="EA12" s="60" t="s">
        <v>12</v>
      </c>
      <c r="EB12" s="60"/>
      <c r="EC12" s="60"/>
      <c r="ED12" s="60"/>
      <c r="EE12" s="60"/>
      <c r="EF12" s="60"/>
      <c r="EG12" s="60"/>
      <c r="EH12" s="60"/>
      <c r="EI12" s="60"/>
      <c r="EJ12" s="60"/>
      <c r="EK12" s="60"/>
      <c r="EL12" s="60"/>
      <c r="EM12" s="60"/>
      <c r="EN12" s="60"/>
      <c r="EO12" s="60"/>
      <c r="EP12" s="60"/>
      <c r="EQ12" s="60"/>
      <c r="ER12" s="60"/>
      <c r="ES12" s="60"/>
      <c r="ET12" s="60"/>
      <c r="EU12" s="60"/>
      <c r="EV12" s="60"/>
      <c r="EW12" s="60"/>
      <c r="EX12" s="60"/>
      <c r="EY12" s="60"/>
      <c r="EZ12" s="60"/>
      <c r="FA12" s="60"/>
      <c r="FB12" s="60"/>
      <c r="FC12" s="60"/>
      <c r="FD12" s="60"/>
      <c r="FE12" s="60"/>
      <c r="FF12" s="60"/>
      <c r="FG12" s="60"/>
      <c r="FH12" s="60"/>
      <c r="FI12" s="60"/>
      <c r="FJ12" s="60"/>
      <c r="FK12" s="60"/>
      <c r="FL12" s="60"/>
      <c r="FM12" s="60"/>
      <c r="FN12" s="60"/>
      <c r="FO12" s="60"/>
      <c r="FP12" s="60"/>
      <c r="FQ12" s="60"/>
      <c r="FR12" s="60" t="s">
        <v>13</v>
      </c>
      <c r="FS12" s="60"/>
      <c r="FT12" s="60"/>
      <c r="FU12" s="60"/>
      <c r="FV12" s="60"/>
      <c r="FW12" s="60"/>
      <c r="FX12" s="60"/>
      <c r="FY12" s="60"/>
      <c r="FZ12" s="60"/>
      <c r="GA12" s="60"/>
      <c r="GB12" s="60"/>
      <c r="GC12" s="60"/>
      <c r="GD12" s="60"/>
      <c r="GE12" s="60"/>
      <c r="GF12" s="60"/>
      <c r="GG12" s="60"/>
      <c r="GH12" s="60"/>
      <c r="GI12" s="60"/>
      <c r="GJ12" s="60"/>
      <c r="GK12" s="60"/>
      <c r="GL12" s="60"/>
      <c r="GM12" s="60"/>
      <c r="GN12" s="60"/>
      <c r="GO12" s="60"/>
      <c r="GP12" s="60"/>
      <c r="GQ12" s="60"/>
      <c r="GR12" s="60"/>
      <c r="GS12" s="60"/>
      <c r="GT12" s="60"/>
      <c r="GU12" s="60"/>
      <c r="GV12" s="60"/>
      <c r="GW12" s="60"/>
      <c r="GX12" s="60"/>
      <c r="GY12" s="60"/>
      <c r="GZ12" s="60"/>
      <c r="HA12" s="60"/>
      <c r="HB12" s="60"/>
      <c r="HC12" s="60"/>
      <c r="HD12" s="60"/>
    </row>
    <row r="13" spans="1:212" s="3" customFormat="1" ht="11.1" customHeight="1" x14ac:dyDescent="0.2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7"/>
      <c r="Y13" s="70" t="s">
        <v>14</v>
      </c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60" t="s">
        <v>15</v>
      </c>
      <c r="AO13" s="60"/>
      <c r="AP13" s="60"/>
      <c r="AQ13" s="60"/>
      <c r="AR13" s="60"/>
      <c r="AS13" s="60"/>
      <c r="AT13" s="60"/>
      <c r="AU13" s="60"/>
      <c r="AV13" s="60"/>
      <c r="AW13" s="60"/>
      <c r="AX13" s="60"/>
      <c r="AY13" s="60"/>
      <c r="AZ13" s="60"/>
      <c r="BA13" s="60"/>
      <c r="BB13" s="60"/>
      <c r="BC13" s="60"/>
      <c r="BD13" s="60"/>
      <c r="BE13" s="60"/>
      <c r="BF13" s="60"/>
      <c r="BG13" s="60"/>
      <c r="BH13" s="60"/>
      <c r="BI13" s="60"/>
      <c r="BJ13" s="60"/>
      <c r="BK13" s="60"/>
      <c r="BL13" s="60"/>
      <c r="BM13" s="60"/>
      <c r="BN13" s="60"/>
      <c r="BO13" s="60"/>
      <c r="BP13" s="60"/>
      <c r="BQ13" s="60"/>
      <c r="BR13" s="60"/>
      <c r="BS13" s="60" t="s">
        <v>16</v>
      </c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  <c r="CV13" s="60" t="s">
        <v>17</v>
      </c>
      <c r="CW13" s="60"/>
      <c r="CX13" s="60"/>
      <c r="CY13" s="60"/>
      <c r="CZ13" s="60"/>
      <c r="DA13" s="60"/>
      <c r="DB13" s="60"/>
      <c r="DC13" s="60"/>
      <c r="DD13" s="60"/>
      <c r="DE13" s="60"/>
      <c r="DF13" s="60"/>
      <c r="DG13" s="60"/>
      <c r="DH13" s="60"/>
      <c r="DI13" s="60"/>
      <c r="DJ13" s="60"/>
      <c r="DK13" s="60"/>
      <c r="DL13" s="60"/>
      <c r="DM13" s="60"/>
      <c r="DN13" s="60"/>
      <c r="DO13" s="60"/>
      <c r="DP13" s="60"/>
      <c r="DQ13" s="60"/>
      <c r="DR13" s="60"/>
      <c r="DS13" s="60"/>
      <c r="DT13" s="60"/>
      <c r="DU13" s="60"/>
      <c r="DV13" s="60"/>
      <c r="DW13" s="60"/>
      <c r="DX13" s="60"/>
      <c r="DY13" s="60"/>
      <c r="DZ13" s="60"/>
      <c r="EA13" s="71" t="s">
        <v>14</v>
      </c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60" t="s">
        <v>15</v>
      </c>
      <c r="EP13" s="60"/>
      <c r="EQ13" s="60"/>
      <c r="ER13" s="60"/>
      <c r="ES13" s="60"/>
      <c r="ET13" s="60"/>
      <c r="EU13" s="60"/>
      <c r="EV13" s="60"/>
      <c r="EW13" s="60"/>
      <c r="EX13" s="60"/>
      <c r="EY13" s="60"/>
      <c r="EZ13" s="60"/>
      <c r="FA13" s="60"/>
      <c r="FB13" s="60"/>
      <c r="FC13" s="60"/>
      <c r="FD13" s="60"/>
      <c r="FE13" s="60"/>
      <c r="FF13" s="60"/>
      <c r="FG13" s="60"/>
      <c r="FH13" s="60"/>
      <c r="FI13" s="60"/>
      <c r="FJ13" s="60"/>
      <c r="FK13" s="60"/>
      <c r="FL13" s="60"/>
      <c r="FM13" s="60"/>
      <c r="FN13" s="60"/>
      <c r="FO13" s="60"/>
      <c r="FP13" s="60"/>
      <c r="FQ13" s="60"/>
      <c r="FR13" s="70" t="s">
        <v>14</v>
      </c>
      <c r="FS13" s="70"/>
      <c r="FT13" s="70"/>
      <c r="FU13" s="70"/>
      <c r="FV13" s="70"/>
      <c r="FW13" s="70"/>
      <c r="FX13" s="70"/>
      <c r="FY13" s="70"/>
      <c r="FZ13" s="70"/>
      <c r="GA13" s="70"/>
      <c r="GB13" s="70"/>
      <c r="GC13" s="60" t="s">
        <v>15</v>
      </c>
      <c r="GD13" s="60"/>
      <c r="GE13" s="60"/>
      <c r="GF13" s="60"/>
      <c r="GG13" s="60"/>
      <c r="GH13" s="60"/>
      <c r="GI13" s="60"/>
      <c r="GJ13" s="60"/>
      <c r="GK13" s="60"/>
      <c r="GL13" s="60"/>
      <c r="GM13" s="60"/>
      <c r="GN13" s="60"/>
      <c r="GO13" s="60"/>
      <c r="GP13" s="60"/>
      <c r="GQ13" s="60"/>
      <c r="GR13" s="60"/>
      <c r="GS13" s="60"/>
      <c r="GT13" s="60"/>
      <c r="GU13" s="60"/>
      <c r="GV13" s="60"/>
      <c r="GW13" s="60"/>
      <c r="GX13" s="60"/>
      <c r="GY13" s="60"/>
      <c r="GZ13" s="60"/>
      <c r="HA13" s="60"/>
      <c r="HB13" s="60"/>
      <c r="HC13" s="60"/>
      <c r="HD13" s="60"/>
    </row>
    <row r="14" spans="1:212" s="4" customFormat="1" ht="35.1" customHeight="1" x14ac:dyDescent="0.2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9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9"/>
      <c r="AN14" s="60" t="s">
        <v>18</v>
      </c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 t="s">
        <v>19</v>
      </c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73" t="s">
        <v>14</v>
      </c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 t="s">
        <v>20</v>
      </c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 t="s">
        <v>14</v>
      </c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 t="s">
        <v>20</v>
      </c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2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9"/>
      <c r="EO14" s="60" t="s">
        <v>18</v>
      </c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 t="s">
        <v>19</v>
      </c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9"/>
      <c r="GC14" s="60" t="s">
        <v>18</v>
      </c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 t="s">
        <v>19</v>
      </c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</row>
    <row r="15" spans="1:212" s="4" customFormat="1" ht="11.1" customHeight="1" x14ac:dyDescent="0.2">
      <c r="A15" s="61" t="s">
        <v>21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2" t="s">
        <v>22</v>
      </c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 t="s">
        <v>23</v>
      </c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 t="s">
        <v>24</v>
      </c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 t="s">
        <v>25</v>
      </c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 t="s">
        <v>26</v>
      </c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 t="s">
        <v>27</v>
      </c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 t="s">
        <v>28</v>
      </c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 t="s">
        <v>29</v>
      </c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 t="s">
        <v>30</v>
      </c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 t="s">
        <v>31</v>
      </c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 t="s">
        <v>32</v>
      </c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 t="s">
        <v>33</v>
      </c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 t="s">
        <v>34</v>
      </c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</row>
    <row r="16" spans="1:212" s="4" customFormat="1" ht="11.1" customHeight="1" x14ac:dyDescent="0.2">
      <c r="A16" s="46" t="s">
        <v>35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7" t="s">
        <v>36</v>
      </c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2" t="s">
        <v>36</v>
      </c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 t="s">
        <v>36</v>
      </c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8">
        <v>2110524.44</v>
      </c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>
        <v>2110524.44</v>
      </c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>
        <v>2110524.44</v>
      </c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2" t="s">
        <v>36</v>
      </c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  <c r="DV16" s="42"/>
      <c r="DW16" s="42"/>
      <c r="DX16" s="42"/>
      <c r="DY16" s="42"/>
      <c r="DZ16" s="42"/>
      <c r="EA16" s="42" t="s">
        <v>36</v>
      </c>
      <c r="EB16" s="42"/>
      <c r="EC16" s="42"/>
      <c r="ED16" s="42"/>
      <c r="EE16" s="42"/>
      <c r="EF16" s="42"/>
      <c r="EG16" s="42"/>
      <c r="EH16" s="42"/>
      <c r="EI16" s="42"/>
      <c r="EJ16" s="42"/>
      <c r="EK16" s="42"/>
      <c r="EL16" s="42"/>
      <c r="EM16" s="42"/>
      <c r="EN16" s="42"/>
      <c r="EO16" s="42" t="s">
        <v>36</v>
      </c>
      <c r="EP16" s="42"/>
      <c r="EQ16" s="42"/>
      <c r="ER16" s="42"/>
      <c r="ES16" s="42"/>
      <c r="ET16" s="42"/>
      <c r="EU16" s="42"/>
      <c r="EV16" s="42"/>
      <c r="EW16" s="42"/>
      <c r="EX16" s="42"/>
      <c r="EY16" s="42"/>
      <c r="EZ16" s="42"/>
      <c r="FA16" s="42"/>
      <c r="FB16" s="42"/>
      <c r="FC16" s="43" t="s">
        <v>36</v>
      </c>
      <c r="FD16" s="43"/>
      <c r="FE16" s="43"/>
      <c r="FF16" s="43"/>
      <c r="FG16" s="43"/>
      <c r="FH16" s="43"/>
      <c r="FI16" s="43"/>
      <c r="FJ16" s="43"/>
      <c r="FK16" s="43"/>
      <c r="FL16" s="43"/>
      <c r="FM16" s="43"/>
      <c r="FN16" s="43"/>
      <c r="FO16" s="43"/>
      <c r="FP16" s="43"/>
      <c r="FQ16" s="43"/>
      <c r="FR16" s="44" t="s">
        <v>37</v>
      </c>
      <c r="FS16" s="44"/>
      <c r="FT16" s="44"/>
      <c r="FU16" s="44"/>
      <c r="FV16" s="44"/>
      <c r="FW16" s="44"/>
      <c r="FX16" s="44"/>
      <c r="FY16" s="44"/>
      <c r="FZ16" s="44"/>
      <c r="GA16" s="44"/>
      <c r="GB16" s="44"/>
      <c r="GC16" s="44" t="s">
        <v>37</v>
      </c>
      <c r="GD16" s="44"/>
      <c r="GE16" s="44"/>
      <c r="GF16" s="44"/>
      <c r="GG16" s="44"/>
      <c r="GH16" s="44"/>
      <c r="GI16" s="44"/>
      <c r="GJ16" s="44"/>
      <c r="GK16" s="44"/>
      <c r="GL16" s="44"/>
      <c r="GM16" s="44"/>
      <c r="GN16" s="44"/>
      <c r="GO16" s="44"/>
      <c r="GP16" s="44"/>
      <c r="GQ16" s="45" t="s">
        <v>37</v>
      </c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</row>
    <row r="17" spans="1:212" s="4" customFormat="1" ht="11.1" customHeight="1" x14ac:dyDescent="0.2">
      <c r="A17" s="46" t="s">
        <v>38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7" t="s">
        <v>36</v>
      </c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2" t="s">
        <v>36</v>
      </c>
      <c r="AO17" s="42"/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42"/>
      <c r="BA17" s="42"/>
      <c r="BB17" s="42"/>
      <c r="BC17" s="42" t="s">
        <v>36</v>
      </c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8">
        <v>39000</v>
      </c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>
        <v>39000</v>
      </c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>
        <v>39000</v>
      </c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2" t="s">
        <v>36</v>
      </c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 t="s">
        <v>36</v>
      </c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 t="s">
        <v>36</v>
      </c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3" t="s">
        <v>36</v>
      </c>
      <c r="FD17" s="43"/>
      <c r="FE17" s="43"/>
      <c r="FF17" s="43"/>
      <c r="FG17" s="43"/>
      <c r="FH17" s="43"/>
      <c r="FI17" s="43"/>
      <c r="FJ17" s="43"/>
      <c r="FK17" s="43"/>
      <c r="FL17" s="43"/>
      <c r="FM17" s="43"/>
      <c r="FN17" s="43"/>
      <c r="FO17" s="43"/>
      <c r="FP17" s="43"/>
      <c r="FQ17" s="43"/>
      <c r="FR17" s="44" t="s">
        <v>37</v>
      </c>
      <c r="FS17" s="44"/>
      <c r="FT17" s="44"/>
      <c r="FU17" s="44"/>
      <c r="FV17" s="44"/>
      <c r="FW17" s="44"/>
      <c r="FX17" s="44"/>
      <c r="FY17" s="44"/>
      <c r="FZ17" s="44"/>
      <c r="GA17" s="44"/>
      <c r="GB17" s="44"/>
      <c r="GC17" s="44" t="s">
        <v>37</v>
      </c>
      <c r="GD17" s="44"/>
      <c r="GE17" s="44"/>
      <c r="GF17" s="44"/>
      <c r="GG17" s="44"/>
      <c r="GH17" s="44"/>
      <c r="GI17" s="44"/>
      <c r="GJ17" s="44"/>
      <c r="GK17" s="44"/>
      <c r="GL17" s="44"/>
      <c r="GM17" s="44"/>
      <c r="GN17" s="44"/>
      <c r="GO17" s="44"/>
      <c r="GP17" s="44"/>
      <c r="GQ17" s="45" t="s">
        <v>37</v>
      </c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</row>
    <row r="18" spans="1:212" s="4" customFormat="1" ht="11.1" customHeight="1" x14ac:dyDescent="0.2">
      <c r="A18" s="46" t="s">
        <v>39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7" t="s">
        <v>36</v>
      </c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2" t="s">
        <v>36</v>
      </c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 t="s">
        <v>36</v>
      </c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8">
        <v>121647.66</v>
      </c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>
        <v>121647.66</v>
      </c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>
        <v>121647.66</v>
      </c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2" t="s">
        <v>36</v>
      </c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 t="s">
        <v>36</v>
      </c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 t="s">
        <v>36</v>
      </c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3" t="s">
        <v>36</v>
      </c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4" t="s">
        <v>37</v>
      </c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 t="s">
        <v>37</v>
      </c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5" t="s">
        <v>37</v>
      </c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</row>
    <row r="19" spans="1:212" s="4" customFormat="1" ht="11.1" customHeight="1" x14ac:dyDescent="0.2">
      <c r="A19" s="46" t="s">
        <v>40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7" t="s">
        <v>36</v>
      </c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2" t="s">
        <v>36</v>
      </c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 t="s">
        <v>36</v>
      </c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9">
        <v>31.2</v>
      </c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>
        <v>31.2</v>
      </c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>
        <v>31.2</v>
      </c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2" t="s">
        <v>36</v>
      </c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 t="s">
        <v>36</v>
      </c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 t="s">
        <v>36</v>
      </c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3" t="s">
        <v>36</v>
      </c>
      <c r="FD19" s="43"/>
      <c r="FE19" s="43"/>
      <c r="FF19" s="43"/>
      <c r="FG19" s="43"/>
      <c r="FH19" s="43"/>
      <c r="FI19" s="43"/>
      <c r="FJ19" s="43"/>
      <c r="FK19" s="43"/>
      <c r="FL19" s="43"/>
      <c r="FM19" s="43"/>
      <c r="FN19" s="43"/>
      <c r="FO19" s="43"/>
      <c r="FP19" s="43"/>
      <c r="FQ19" s="43"/>
      <c r="FR19" s="44" t="s">
        <v>37</v>
      </c>
      <c r="FS19" s="44"/>
      <c r="FT19" s="44"/>
      <c r="FU19" s="44"/>
      <c r="FV19" s="44"/>
      <c r="FW19" s="44"/>
      <c r="FX19" s="44"/>
      <c r="FY19" s="44"/>
      <c r="FZ19" s="44"/>
      <c r="GA19" s="44"/>
      <c r="GB19" s="44"/>
      <c r="GC19" s="44" t="s">
        <v>37</v>
      </c>
      <c r="GD19" s="44"/>
      <c r="GE19" s="44"/>
      <c r="GF19" s="44"/>
      <c r="GG19" s="44"/>
      <c r="GH19" s="44"/>
      <c r="GI19" s="44"/>
      <c r="GJ19" s="44"/>
      <c r="GK19" s="44"/>
      <c r="GL19" s="44"/>
      <c r="GM19" s="44"/>
      <c r="GN19" s="44"/>
      <c r="GO19" s="44"/>
      <c r="GP19" s="44"/>
      <c r="GQ19" s="45" t="s">
        <v>37</v>
      </c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</row>
    <row r="20" spans="1:212" s="4" customFormat="1" ht="11.1" customHeight="1" x14ac:dyDescent="0.2">
      <c r="A20" s="4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7" t="s">
        <v>36</v>
      </c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2" t="s">
        <v>36</v>
      </c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 t="s">
        <v>36</v>
      </c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8">
        <v>93268.26</v>
      </c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>
        <v>93268.26</v>
      </c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>
        <v>93268.26</v>
      </c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2" t="s">
        <v>36</v>
      </c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 t="s">
        <v>36</v>
      </c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 t="s">
        <v>36</v>
      </c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3" t="s">
        <v>36</v>
      </c>
      <c r="FD20" s="43"/>
      <c r="FE20" s="43"/>
      <c r="FF20" s="43"/>
      <c r="FG20" s="43"/>
      <c r="FH20" s="43"/>
      <c r="FI20" s="43"/>
      <c r="FJ20" s="43"/>
      <c r="FK20" s="43"/>
      <c r="FL20" s="43"/>
      <c r="FM20" s="43"/>
      <c r="FN20" s="43"/>
      <c r="FO20" s="43"/>
      <c r="FP20" s="43"/>
      <c r="FQ20" s="43"/>
      <c r="FR20" s="44" t="s">
        <v>37</v>
      </c>
      <c r="FS20" s="44"/>
      <c r="FT20" s="44"/>
      <c r="FU20" s="44"/>
      <c r="FV20" s="44"/>
      <c r="FW20" s="44"/>
      <c r="FX20" s="44"/>
      <c r="FY20" s="44"/>
      <c r="FZ20" s="44"/>
      <c r="GA20" s="44"/>
      <c r="GB20" s="44"/>
      <c r="GC20" s="44" t="s">
        <v>37</v>
      </c>
      <c r="GD20" s="44"/>
      <c r="GE20" s="44"/>
      <c r="GF20" s="44"/>
      <c r="GG20" s="44"/>
      <c r="GH20" s="44"/>
      <c r="GI20" s="44"/>
      <c r="GJ20" s="44"/>
      <c r="GK20" s="44"/>
      <c r="GL20" s="44"/>
      <c r="GM20" s="44"/>
      <c r="GN20" s="44"/>
      <c r="GO20" s="44"/>
      <c r="GP20" s="44"/>
      <c r="GQ20" s="45" t="s">
        <v>37</v>
      </c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</row>
    <row r="21" spans="1:212" s="4" customFormat="1" ht="11.1" customHeight="1" x14ac:dyDescent="0.2">
      <c r="A21" s="46" t="s">
        <v>42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7" t="s">
        <v>36</v>
      </c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2" t="s">
        <v>36</v>
      </c>
      <c r="AO21" s="42"/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42"/>
      <c r="BA21" s="42"/>
      <c r="BB21" s="42"/>
      <c r="BC21" s="42" t="s">
        <v>36</v>
      </c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8">
        <v>35848.800000000003</v>
      </c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>
        <v>35848.800000000003</v>
      </c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>
        <v>35848.800000000003</v>
      </c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2" t="s">
        <v>36</v>
      </c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 t="s">
        <v>36</v>
      </c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 t="s">
        <v>36</v>
      </c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3" t="s">
        <v>36</v>
      </c>
      <c r="FD21" s="43"/>
      <c r="FE21" s="43"/>
      <c r="FF21" s="43"/>
      <c r="FG21" s="43"/>
      <c r="FH21" s="43"/>
      <c r="FI21" s="43"/>
      <c r="FJ21" s="43"/>
      <c r="FK21" s="43"/>
      <c r="FL21" s="43"/>
      <c r="FM21" s="43"/>
      <c r="FN21" s="43"/>
      <c r="FO21" s="43"/>
      <c r="FP21" s="43"/>
      <c r="FQ21" s="43"/>
      <c r="FR21" s="44" t="s">
        <v>37</v>
      </c>
      <c r="FS21" s="44"/>
      <c r="FT21" s="44"/>
      <c r="FU21" s="44"/>
      <c r="FV21" s="44"/>
      <c r="FW21" s="44"/>
      <c r="FX21" s="44"/>
      <c r="FY21" s="44"/>
      <c r="FZ21" s="44"/>
      <c r="GA21" s="44"/>
      <c r="GB21" s="44"/>
      <c r="GC21" s="44" t="s">
        <v>37</v>
      </c>
      <c r="GD21" s="44"/>
      <c r="GE21" s="44"/>
      <c r="GF21" s="44"/>
      <c r="GG21" s="44"/>
      <c r="GH21" s="44"/>
      <c r="GI21" s="44"/>
      <c r="GJ21" s="44"/>
      <c r="GK21" s="44"/>
      <c r="GL21" s="44"/>
      <c r="GM21" s="44"/>
      <c r="GN21" s="44"/>
      <c r="GO21" s="44"/>
      <c r="GP21" s="44"/>
      <c r="GQ21" s="45" t="s">
        <v>37</v>
      </c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</row>
    <row r="22" spans="1:212" s="4" customFormat="1" ht="11.1" customHeight="1" x14ac:dyDescent="0.2">
      <c r="A22" s="46" t="s">
        <v>43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7" t="s">
        <v>36</v>
      </c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2" t="s">
        <v>36</v>
      </c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 t="s">
        <v>36</v>
      </c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8">
        <v>3236463.85</v>
      </c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>
        <v>3236463.85</v>
      </c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>
        <v>3236463.85</v>
      </c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2" t="s">
        <v>36</v>
      </c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 t="s">
        <v>36</v>
      </c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 t="s">
        <v>36</v>
      </c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3" t="s">
        <v>36</v>
      </c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4" t="s">
        <v>37</v>
      </c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 t="s">
        <v>37</v>
      </c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5" t="s">
        <v>37</v>
      </c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</row>
    <row r="23" spans="1:212" s="4" customFormat="1" ht="11.1" customHeight="1" x14ac:dyDescent="0.2">
      <c r="A23" s="46" t="s">
        <v>44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7" t="s">
        <v>36</v>
      </c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2" t="s">
        <v>36</v>
      </c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 t="s">
        <v>36</v>
      </c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9">
        <v>201.1</v>
      </c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>
        <v>201.1</v>
      </c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>
        <v>201.1</v>
      </c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2" t="s">
        <v>36</v>
      </c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 t="s">
        <v>36</v>
      </c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 t="s">
        <v>36</v>
      </c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3" t="s">
        <v>36</v>
      </c>
      <c r="FD23" s="43"/>
      <c r="FE23" s="43"/>
      <c r="FF23" s="43"/>
      <c r="FG23" s="43"/>
      <c r="FH23" s="43"/>
      <c r="FI23" s="43"/>
      <c r="FJ23" s="43"/>
      <c r="FK23" s="43"/>
      <c r="FL23" s="43"/>
      <c r="FM23" s="43"/>
      <c r="FN23" s="43"/>
      <c r="FO23" s="43"/>
      <c r="FP23" s="43"/>
      <c r="FQ23" s="43"/>
      <c r="FR23" s="44" t="s">
        <v>37</v>
      </c>
      <c r="FS23" s="44"/>
      <c r="FT23" s="44"/>
      <c r="FU23" s="44"/>
      <c r="FV23" s="44"/>
      <c r="FW23" s="44"/>
      <c r="FX23" s="44"/>
      <c r="FY23" s="44"/>
      <c r="FZ23" s="44"/>
      <c r="GA23" s="44"/>
      <c r="GB23" s="44"/>
      <c r="GC23" s="44" t="s">
        <v>37</v>
      </c>
      <c r="GD23" s="44"/>
      <c r="GE23" s="44"/>
      <c r="GF23" s="44"/>
      <c r="GG23" s="44"/>
      <c r="GH23" s="44"/>
      <c r="GI23" s="44"/>
      <c r="GJ23" s="44"/>
      <c r="GK23" s="44"/>
      <c r="GL23" s="44"/>
      <c r="GM23" s="44"/>
      <c r="GN23" s="44"/>
      <c r="GO23" s="44"/>
      <c r="GP23" s="44"/>
      <c r="GQ23" s="45" t="s">
        <v>37</v>
      </c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</row>
    <row r="24" spans="1:212" s="4" customFormat="1" ht="11.1" customHeight="1" x14ac:dyDescent="0.2">
      <c r="A24" s="46" t="s">
        <v>45</v>
      </c>
      <c r="B24" s="46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56">
        <v>210419.25</v>
      </c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42" t="s">
        <v>36</v>
      </c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8">
        <v>209102.25</v>
      </c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>
        <v>2220478.15</v>
      </c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>
        <v>490951.4</v>
      </c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>
        <v>2305709.17</v>
      </c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2" t="s">
        <v>36</v>
      </c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8">
        <v>125188.23</v>
      </c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2" t="s">
        <v>36</v>
      </c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59">
        <v>125092.23</v>
      </c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44" t="s">
        <v>37</v>
      </c>
      <c r="FS24" s="44"/>
      <c r="FT24" s="44"/>
      <c r="FU24" s="44"/>
      <c r="FV24" s="44"/>
      <c r="FW24" s="44"/>
      <c r="FX24" s="44"/>
      <c r="FY24" s="44"/>
      <c r="FZ24" s="44"/>
      <c r="GA24" s="44"/>
      <c r="GB24" s="44"/>
      <c r="GC24" s="44" t="s">
        <v>37</v>
      </c>
      <c r="GD24" s="44"/>
      <c r="GE24" s="44"/>
      <c r="GF24" s="44"/>
      <c r="GG24" s="44"/>
      <c r="GH24" s="44"/>
      <c r="GI24" s="44"/>
      <c r="GJ24" s="44"/>
      <c r="GK24" s="44"/>
      <c r="GL24" s="44"/>
      <c r="GM24" s="44"/>
      <c r="GN24" s="44"/>
      <c r="GO24" s="44"/>
      <c r="GP24" s="44"/>
      <c r="GQ24" s="45" t="s">
        <v>37</v>
      </c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</row>
    <row r="25" spans="1:212" s="4" customFormat="1" ht="11.1" customHeight="1" x14ac:dyDescent="0.2">
      <c r="A25" s="46" t="s">
        <v>46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56">
        <v>188121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42" t="s">
        <v>36</v>
      </c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8">
        <v>173635</v>
      </c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>
        <v>1210025.6599999999</v>
      </c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>
        <v>275652</v>
      </c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>
        <v>1161032.6599999999</v>
      </c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2" t="s">
        <v>36</v>
      </c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  <c r="DV25" s="42"/>
      <c r="DW25" s="42"/>
      <c r="DX25" s="42"/>
      <c r="DY25" s="42"/>
      <c r="DZ25" s="42"/>
      <c r="EA25" s="48">
        <v>237114</v>
      </c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2" t="s">
        <v>36</v>
      </c>
      <c r="EP25" s="42"/>
      <c r="EQ25" s="42"/>
      <c r="ER25" s="42"/>
      <c r="ES25" s="42"/>
      <c r="ET25" s="42"/>
      <c r="EU25" s="42"/>
      <c r="EV25" s="42"/>
      <c r="EW25" s="42"/>
      <c r="EX25" s="42"/>
      <c r="EY25" s="42"/>
      <c r="EZ25" s="42"/>
      <c r="FA25" s="42"/>
      <c r="FB25" s="42"/>
      <c r="FC25" s="59">
        <v>232138</v>
      </c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44" t="s">
        <v>37</v>
      </c>
      <c r="FS25" s="44"/>
      <c r="FT25" s="44"/>
      <c r="FU25" s="44"/>
      <c r="FV25" s="44"/>
      <c r="FW25" s="44"/>
      <c r="FX25" s="44"/>
      <c r="FY25" s="44"/>
      <c r="FZ25" s="44"/>
      <c r="GA25" s="44"/>
      <c r="GB25" s="44"/>
      <c r="GC25" s="44" t="s">
        <v>37</v>
      </c>
      <c r="GD25" s="44"/>
      <c r="GE25" s="44"/>
      <c r="GF25" s="44"/>
      <c r="GG25" s="44"/>
      <c r="GH25" s="44"/>
      <c r="GI25" s="44"/>
      <c r="GJ25" s="44"/>
      <c r="GK25" s="44"/>
      <c r="GL25" s="44"/>
      <c r="GM25" s="44"/>
      <c r="GN25" s="44"/>
      <c r="GO25" s="44"/>
      <c r="GP25" s="44"/>
      <c r="GQ25" s="45" t="s">
        <v>37</v>
      </c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</row>
    <row r="26" spans="1:212" s="4" customFormat="1" ht="11.1" customHeight="1" x14ac:dyDescent="0.2">
      <c r="A26" s="46" t="s">
        <v>47</v>
      </c>
      <c r="B26" s="46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56">
        <v>419538.51</v>
      </c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42" t="s">
        <v>36</v>
      </c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8">
        <v>407764.51</v>
      </c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>
        <v>9018391.1899999995</v>
      </c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>
        <v>1940859.7</v>
      </c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>
        <v>9014716.5700000003</v>
      </c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2" t="s">
        <v>36</v>
      </c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8">
        <v>423213.13</v>
      </c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2" t="s">
        <v>36</v>
      </c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59">
        <v>413782.13</v>
      </c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44" t="s">
        <v>37</v>
      </c>
      <c r="FS26" s="44"/>
      <c r="FT26" s="44"/>
      <c r="FU26" s="44"/>
      <c r="FV26" s="44"/>
      <c r="FW26" s="44"/>
      <c r="FX26" s="44"/>
      <c r="FY26" s="44"/>
      <c r="FZ26" s="44"/>
      <c r="GA26" s="44"/>
      <c r="GB26" s="44"/>
      <c r="GC26" s="44" t="s">
        <v>37</v>
      </c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4"/>
      <c r="GQ26" s="45" t="s">
        <v>37</v>
      </c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</row>
    <row r="27" spans="1:212" s="4" customFormat="1" ht="11.1" customHeight="1" x14ac:dyDescent="0.2">
      <c r="A27" s="36" t="s">
        <v>48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26" t="s">
        <v>49</v>
      </c>
      <c r="P27" s="26"/>
      <c r="Q27" s="26"/>
      <c r="R27" s="26"/>
      <c r="S27" s="26"/>
      <c r="T27" s="26"/>
      <c r="U27" s="26"/>
      <c r="V27" s="26"/>
      <c r="W27" s="26"/>
      <c r="X27" s="26"/>
      <c r="Y27" s="52">
        <f>SUM(Y24:Y26)</f>
        <v>818078.76</v>
      </c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22" t="s">
        <v>36</v>
      </c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34">
        <f>SUM(BC24:BC26)</f>
        <v>790501.76</v>
      </c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4"/>
      <c r="BR27" s="34"/>
      <c r="BS27" s="34">
        <f>SUM(BS16:BS26)</f>
        <v>18085880.309999999</v>
      </c>
      <c r="BT27" s="34"/>
      <c r="BU27" s="34"/>
      <c r="BV27" s="34"/>
      <c r="BW27" s="34"/>
      <c r="BX27" s="34"/>
      <c r="BY27" s="34"/>
      <c r="BZ27" s="34"/>
      <c r="CA27" s="34"/>
      <c r="CB27" s="34"/>
      <c r="CC27" s="34"/>
      <c r="CD27" s="34"/>
      <c r="CE27" s="34"/>
      <c r="CF27" s="34"/>
      <c r="CG27" s="34"/>
      <c r="CH27" s="34">
        <v>8344448.4100000001</v>
      </c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>
        <f>SUM(CV16:CV26)</f>
        <v>18118443.710000001</v>
      </c>
      <c r="CW27" s="34"/>
      <c r="CX27" s="34"/>
      <c r="CY27" s="34"/>
      <c r="CZ27" s="34"/>
      <c r="DA27" s="34"/>
      <c r="DB27" s="34"/>
      <c r="DC27" s="34"/>
      <c r="DD27" s="34"/>
      <c r="DE27" s="34"/>
      <c r="DF27" s="34"/>
      <c r="DG27" s="34"/>
      <c r="DH27" s="34"/>
      <c r="DI27" s="34"/>
      <c r="DJ27" s="22" t="s">
        <v>36</v>
      </c>
      <c r="DK27" s="22"/>
      <c r="DL27" s="22"/>
      <c r="DM27" s="22"/>
      <c r="DN27" s="22"/>
      <c r="DO27" s="22"/>
      <c r="DP27" s="22"/>
      <c r="DQ27" s="22"/>
      <c r="DR27" s="22"/>
      <c r="DS27" s="22"/>
      <c r="DT27" s="22"/>
      <c r="DU27" s="22"/>
      <c r="DV27" s="22"/>
      <c r="DW27" s="22"/>
      <c r="DX27" s="22"/>
      <c r="DY27" s="22"/>
      <c r="DZ27" s="22"/>
      <c r="EA27" s="34">
        <f>SUM(EA24:EA26)</f>
        <v>785515.36</v>
      </c>
      <c r="EB27" s="34"/>
      <c r="EC27" s="34"/>
      <c r="ED27" s="34"/>
      <c r="EE27" s="34"/>
      <c r="EF27" s="34"/>
      <c r="EG27" s="34"/>
      <c r="EH27" s="34"/>
      <c r="EI27" s="34"/>
      <c r="EJ27" s="34"/>
      <c r="EK27" s="34"/>
      <c r="EL27" s="34"/>
      <c r="EM27" s="34"/>
      <c r="EN27" s="34"/>
      <c r="EO27" s="22" t="s">
        <v>36</v>
      </c>
      <c r="EP27" s="22"/>
      <c r="EQ27" s="22"/>
      <c r="ER27" s="22"/>
      <c r="ES27" s="22"/>
      <c r="ET27" s="22"/>
      <c r="EU27" s="22"/>
      <c r="EV27" s="22"/>
      <c r="EW27" s="22"/>
      <c r="EX27" s="22"/>
      <c r="EY27" s="22"/>
      <c r="EZ27" s="22"/>
      <c r="FA27" s="22"/>
      <c r="FB27" s="22"/>
      <c r="FC27" s="58">
        <f>SUM(FC24:FC26)</f>
        <v>771012.36</v>
      </c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23" t="s">
        <v>37</v>
      </c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 t="s">
        <v>37</v>
      </c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4" t="s">
        <v>37</v>
      </c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</row>
    <row r="28" spans="1:212" s="4" customFormat="1" ht="11.1" customHeight="1" x14ac:dyDescent="0.2">
      <c r="A28" s="46" t="s">
        <v>50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7" t="s">
        <v>36</v>
      </c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2" t="s">
        <v>36</v>
      </c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 t="s">
        <v>36</v>
      </c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8">
        <v>7400</v>
      </c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>
        <v>7400</v>
      </c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>
        <v>7400</v>
      </c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2" t="s">
        <v>36</v>
      </c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 t="s">
        <v>36</v>
      </c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 t="s">
        <v>36</v>
      </c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3" t="s">
        <v>36</v>
      </c>
      <c r="FD28" s="43"/>
      <c r="FE28" s="43"/>
      <c r="FF28" s="43"/>
      <c r="FG28" s="43"/>
      <c r="FH28" s="43"/>
      <c r="FI28" s="43"/>
      <c r="FJ28" s="43"/>
      <c r="FK28" s="43"/>
      <c r="FL28" s="43"/>
      <c r="FM28" s="43"/>
      <c r="FN28" s="43"/>
      <c r="FO28" s="43"/>
      <c r="FP28" s="43"/>
      <c r="FQ28" s="43"/>
      <c r="FR28" s="44" t="s">
        <v>37</v>
      </c>
      <c r="FS28" s="44"/>
      <c r="FT28" s="44"/>
      <c r="FU28" s="44"/>
      <c r="FV28" s="44"/>
      <c r="FW28" s="44"/>
      <c r="FX28" s="44"/>
      <c r="FY28" s="44"/>
      <c r="FZ28" s="44"/>
      <c r="GA28" s="44"/>
      <c r="GB28" s="44"/>
      <c r="GC28" s="44" t="s">
        <v>37</v>
      </c>
      <c r="GD28" s="44"/>
      <c r="GE28" s="44"/>
      <c r="GF28" s="44"/>
      <c r="GG28" s="44"/>
      <c r="GH28" s="44"/>
      <c r="GI28" s="44"/>
      <c r="GJ28" s="44"/>
      <c r="GK28" s="44"/>
      <c r="GL28" s="44"/>
      <c r="GM28" s="44"/>
      <c r="GN28" s="44"/>
      <c r="GO28" s="44"/>
      <c r="GP28" s="44"/>
      <c r="GQ28" s="45" t="s">
        <v>37</v>
      </c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</row>
    <row r="29" spans="1:212" s="4" customFormat="1" ht="11.1" customHeight="1" x14ac:dyDescent="0.2">
      <c r="A29" s="36" t="s">
        <v>48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26" t="s">
        <v>51</v>
      </c>
      <c r="P29" s="26"/>
      <c r="Q29" s="26"/>
      <c r="R29" s="26"/>
      <c r="S29" s="26"/>
      <c r="T29" s="26"/>
      <c r="U29" s="26"/>
      <c r="V29" s="26"/>
      <c r="W29" s="26"/>
      <c r="X29" s="26"/>
      <c r="Y29" s="27" t="s">
        <v>36</v>
      </c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2" t="s">
        <v>36</v>
      </c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 t="s">
        <v>36</v>
      </c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34">
        <v>7400</v>
      </c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>
        <v>7400</v>
      </c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>
        <v>7400</v>
      </c>
      <c r="CW29" s="34"/>
      <c r="CX29" s="34"/>
      <c r="CY29" s="34"/>
      <c r="CZ29" s="34"/>
      <c r="DA29" s="34"/>
      <c r="DB29" s="34"/>
      <c r="DC29" s="34"/>
      <c r="DD29" s="34"/>
      <c r="DE29" s="34"/>
      <c r="DF29" s="34"/>
      <c r="DG29" s="34"/>
      <c r="DH29" s="34"/>
      <c r="DI29" s="34"/>
      <c r="DJ29" s="22" t="s">
        <v>36</v>
      </c>
      <c r="DK29" s="22"/>
      <c r="DL29" s="22"/>
      <c r="DM29" s="22"/>
      <c r="DN29" s="22"/>
      <c r="DO29" s="22"/>
      <c r="DP29" s="22"/>
      <c r="DQ29" s="22"/>
      <c r="DR29" s="22"/>
      <c r="DS29" s="22"/>
      <c r="DT29" s="22"/>
      <c r="DU29" s="22"/>
      <c r="DV29" s="22"/>
      <c r="DW29" s="22"/>
      <c r="DX29" s="22"/>
      <c r="DY29" s="22"/>
      <c r="DZ29" s="22"/>
      <c r="EA29" s="22" t="s">
        <v>36</v>
      </c>
      <c r="EB29" s="22"/>
      <c r="EC29" s="22"/>
      <c r="ED29" s="22"/>
      <c r="EE29" s="22"/>
      <c r="EF29" s="22"/>
      <c r="EG29" s="22"/>
      <c r="EH29" s="22"/>
      <c r="EI29" s="22"/>
      <c r="EJ29" s="22"/>
      <c r="EK29" s="22"/>
      <c r="EL29" s="22"/>
      <c r="EM29" s="22"/>
      <c r="EN29" s="22"/>
      <c r="EO29" s="22" t="s">
        <v>36</v>
      </c>
      <c r="EP29" s="22"/>
      <c r="EQ29" s="22"/>
      <c r="ER29" s="22"/>
      <c r="ES29" s="22"/>
      <c r="ET29" s="22"/>
      <c r="EU29" s="22"/>
      <c r="EV29" s="22"/>
      <c r="EW29" s="22"/>
      <c r="EX29" s="22"/>
      <c r="EY29" s="22"/>
      <c r="EZ29" s="22"/>
      <c r="FA29" s="22"/>
      <c r="FB29" s="22"/>
      <c r="FC29" s="33" t="s">
        <v>36</v>
      </c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23" t="s">
        <v>37</v>
      </c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 t="s">
        <v>37</v>
      </c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4" t="s">
        <v>37</v>
      </c>
      <c r="GR29" s="24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4"/>
    </row>
    <row r="30" spans="1:212" s="4" customFormat="1" ht="11.1" customHeight="1" x14ac:dyDescent="0.2">
      <c r="A30" s="46" t="s">
        <v>52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56">
        <v>159325.75</v>
      </c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42" t="s">
        <v>36</v>
      </c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 t="s">
        <v>36</v>
      </c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8">
        <v>47569.599999999999</v>
      </c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>
        <v>47569.599999999999</v>
      </c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>
        <v>206895.35</v>
      </c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2" t="s">
        <v>36</v>
      </c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 t="s">
        <v>36</v>
      </c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 t="s">
        <v>36</v>
      </c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3" t="s">
        <v>36</v>
      </c>
      <c r="FD30" s="43"/>
      <c r="FE30" s="43"/>
      <c r="FF30" s="43"/>
      <c r="FG30" s="43"/>
      <c r="FH30" s="43"/>
      <c r="FI30" s="43"/>
      <c r="FJ30" s="43"/>
      <c r="FK30" s="43"/>
      <c r="FL30" s="43"/>
      <c r="FM30" s="43"/>
      <c r="FN30" s="43"/>
      <c r="FO30" s="43"/>
      <c r="FP30" s="43"/>
      <c r="FQ30" s="43"/>
      <c r="FR30" s="44" t="s">
        <v>37</v>
      </c>
      <c r="FS30" s="44"/>
      <c r="FT30" s="44"/>
      <c r="FU30" s="44"/>
      <c r="FV30" s="44"/>
      <c r="FW30" s="44"/>
      <c r="FX30" s="44"/>
      <c r="FY30" s="44"/>
      <c r="FZ30" s="44"/>
      <c r="GA30" s="44"/>
      <c r="GB30" s="44"/>
      <c r="GC30" s="44" t="s">
        <v>37</v>
      </c>
      <c r="GD30" s="44"/>
      <c r="GE30" s="44"/>
      <c r="GF30" s="44"/>
      <c r="GG30" s="44"/>
      <c r="GH30" s="44"/>
      <c r="GI30" s="44"/>
      <c r="GJ30" s="44"/>
      <c r="GK30" s="44"/>
      <c r="GL30" s="44"/>
      <c r="GM30" s="44"/>
      <c r="GN30" s="44"/>
      <c r="GO30" s="44"/>
      <c r="GP30" s="44"/>
      <c r="GQ30" s="45" t="s">
        <v>37</v>
      </c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</row>
    <row r="31" spans="1:212" s="4" customFormat="1" ht="11.1" customHeight="1" x14ac:dyDescent="0.2">
      <c r="A31" s="46" t="s">
        <v>53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56">
        <v>76570</v>
      </c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42" t="s">
        <v>36</v>
      </c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 t="s">
        <v>36</v>
      </c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8">
        <v>4094.4</v>
      </c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>
        <v>4094.4</v>
      </c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>
        <v>14332.2</v>
      </c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2" t="s">
        <v>36</v>
      </c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8">
        <v>66332.2</v>
      </c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2" t="s">
        <v>36</v>
      </c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3" t="s">
        <v>36</v>
      </c>
      <c r="FD31" s="43"/>
      <c r="FE31" s="43"/>
      <c r="FF31" s="43"/>
      <c r="FG31" s="43"/>
      <c r="FH31" s="43"/>
      <c r="FI31" s="43"/>
      <c r="FJ31" s="43"/>
      <c r="FK31" s="43"/>
      <c r="FL31" s="43"/>
      <c r="FM31" s="43"/>
      <c r="FN31" s="43"/>
      <c r="FO31" s="43"/>
      <c r="FP31" s="43"/>
      <c r="FQ31" s="43"/>
      <c r="FR31" s="44" t="s">
        <v>37</v>
      </c>
      <c r="FS31" s="44"/>
      <c r="FT31" s="44"/>
      <c r="FU31" s="44"/>
      <c r="FV31" s="44"/>
      <c r="FW31" s="44"/>
      <c r="FX31" s="44"/>
      <c r="FY31" s="44"/>
      <c r="FZ31" s="44"/>
      <c r="GA31" s="44"/>
      <c r="GB31" s="44"/>
      <c r="GC31" s="44" t="s">
        <v>37</v>
      </c>
      <c r="GD31" s="44"/>
      <c r="GE31" s="44"/>
      <c r="GF31" s="44"/>
      <c r="GG31" s="44"/>
      <c r="GH31" s="44"/>
      <c r="GI31" s="44"/>
      <c r="GJ31" s="44"/>
      <c r="GK31" s="44"/>
      <c r="GL31" s="44"/>
      <c r="GM31" s="44"/>
      <c r="GN31" s="44"/>
      <c r="GO31" s="44"/>
      <c r="GP31" s="44"/>
      <c r="GQ31" s="45" t="s">
        <v>37</v>
      </c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</row>
    <row r="32" spans="1:212" s="4" customFormat="1" ht="11.1" customHeight="1" x14ac:dyDescent="0.2">
      <c r="A32" s="36" t="s">
        <v>48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26" t="s">
        <v>54</v>
      </c>
      <c r="P32" s="26"/>
      <c r="Q32" s="26"/>
      <c r="R32" s="26"/>
      <c r="S32" s="26"/>
      <c r="T32" s="26"/>
      <c r="U32" s="26"/>
      <c r="V32" s="26"/>
      <c r="W32" s="26"/>
      <c r="X32" s="26"/>
      <c r="Y32" s="52">
        <v>235895.75</v>
      </c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22" t="s">
        <v>36</v>
      </c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 t="s">
        <v>36</v>
      </c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34">
        <v>51664</v>
      </c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>
        <v>51664</v>
      </c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>
        <v>221227.55</v>
      </c>
      <c r="CW32" s="34"/>
      <c r="CX32" s="34"/>
      <c r="CY32" s="34"/>
      <c r="CZ32" s="34"/>
      <c r="DA32" s="34"/>
      <c r="DB32" s="34"/>
      <c r="DC32" s="34"/>
      <c r="DD32" s="34"/>
      <c r="DE32" s="34"/>
      <c r="DF32" s="34"/>
      <c r="DG32" s="34"/>
      <c r="DH32" s="34"/>
      <c r="DI32" s="34"/>
      <c r="DJ32" s="22" t="s">
        <v>36</v>
      </c>
      <c r="DK32" s="22"/>
      <c r="DL32" s="22"/>
      <c r="DM32" s="22"/>
      <c r="DN32" s="22"/>
      <c r="DO32" s="22"/>
      <c r="DP32" s="22"/>
      <c r="DQ32" s="22"/>
      <c r="DR32" s="22"/>
      <c r="DS32" s="22"/>
      <c r="DT32" s="22"/>
      <c r="DU32" s="22"/>
      <c r="DV32" s="22"/>
      <c r="DW32" s="22"/>
      <c r="DX32" s="22"/>
      <c r="DY32" s="22"/>
      <c r="DZ32" s="22"/>
      <c r="EA32" s="34">
        <v>66332.2</v>
      </c>
      <c r="EB32" s="34"/>
      <c r="EC32" s="34"/>
      <c r="ED32" s="34"/>
      <c r="EE32" s="34"/>
      <c r="EF32" s="34"/>
      <c r="EG32" s="34"/>
      <c r="EH32" s="34"/>
      <c r="EI32" s="34"/>
      <c r="EJ32" s="34"/>
      <c r="EK32" s="34"/>
      <c r="EL32" s="34"/>
      <c r="EM32" s="34"/>
      <c r="EN32" s="34"/>
      <c r="EO32" s="22" t="s">
        <v>36</v>
      </c>
      <c r="EP32" s="22"/>
      <c r="EQ32" s="22"/>
      <c r="ER32" s="22"/>
      <c r="ES32" s="22"/>
      <c r="ET32" s="22"/>
      <c r="EU32" s="22"/>
      <c r="EV32" s="22"/>
      <c r="EW32" s="22"/>
      <c r="EX32" s="22"/>
      <c r="EY32" s="22"/>
      <c r="EZ32" s="22"/>
      <c r="FA32" s="22"/>
      <c r="FB32" s="22"/>
      <c r="FC32" s="33" t="s">
        <v>36</v>
      </c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23" t="s">
        <v>37</v>
      </c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 t="s">
        <v>37</v>
      </c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4" t="s">
        <v>37</v>
      </c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</row>
    <row r="33" spans="1:212" s="4" customFormat="1" ht="11.1" customHeight="1" x14ac:dyDescent="0.2">
      <c r="A33" s="46" t="s">
        <v>55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7" t="s">
        <v>36</v>
      </c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7"/>
      <c r="AL33" s="47"/>
      <c r="AM33" s="47"/>
      <c r="AN33" s="42" t="s">
        <v>36</v>
      </c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 t="s">
        <v>36</v>
      </c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8">
        <v>5000</v>
      </c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>
        <v>5000</v>
      </c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>
        <v>5000</v>
      </c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2" t="s">
        <v>36</v>
      </c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  <c r="DV33" s="42"/>
      <c r="DW33" s="42"/>
      <c r="DX33" s="42"/>
      <c r="DY33" s="42"/>
      <c r="DZ33" s="42"/>
      <c r="EA33" s="42" t="s">
        <v>36</v>
      </c>
      <c r="EB33" s="42"/>
      <c r="EC33" s="42"/>
      <c r="ED33" s="42"/>
      <c r="EE33" s="42"/>
      <c r="EF33" s="42"/>
      <c r="EG33" s="42"/>
      <c r="EH33" s="42"/>
      <c r="EI33" s="42"/>
      <c r="EJ33" s="42"/>
      <c r="EK33" s="42"/>
      <c r="EL33" s="42"/>
      <c r="EM33" s="42"/>
      <c r="EN33" s="42"/>
      <c r="EO33" s="42" t="s">
        <v>36</v>
      </c>
      <c r="EP33" s="42"/>
      <c r="EQ33" s="42"/>
      <c r="ER33" s="42"/>
      <c r="ES33" s="42"/>
      <c r="ET33" s="42"/>
      <c r="EU33" s="42"/>
      <c r="EV33" s="42"/>
      <c r="EW33" s="42"/>
      <c r="EX33" s="42"/>
      <c r="EY33" s="42"/>
      <c r="EZ33" s="42"/>
      <c r="FA33" s="42"/>
      <c r="FB33" s="42"/>
      <c r="FC33" s="43" t="s">
        <v>36</v>
      </c>
      <c r="FD33" s="43"/>
      <c r="FE33" s="43"/>
      <c r="FF33" s="43"/>
      <c r="FG33" s="43"/>
      <c r="FH33" s="43"/>
      <c r="FI33" s="43"/>
      <c r="FJ33" s="43"/>
      <c r="FK33" s="43"/>
      <c r="FL33" s="43"/>
      <c r="FM33" s="43"/>
      <c r="FN33" s="43"/>
      <c r="FO33" s="43"/>
      <c r="FP33" s="43"/>
      <c r="FQ33" s="43"/>
      <c r="FR33" s="44" t="s">
        <v>37</v>
      </c>
      <c r="FS33" s="44"/>
      <c r="FT33" s="44"/>
      <c r="FU33" s="44"/>
      <c r="FV33" s="44"/>
      <c r="FW33" s="44"/>
      <c r="FX33" s="44"/>
      <c r="FY33" s="44"/>
      <c r="FZ33" s="44"/>
      <c r="GA33" s="44"/>
      <c r="GB33" s="44"/>
      <c r="GC33" s="44" t="s">
        <v>37</v>
      </c>
      <c r="GD33" s="44"/>
      <c r="GE33" s="44"/>
      <c r="GF33" s="44"/>
      <c r="GG33" s="44"/>
      <c r="GH33" s="44"/>
      <c r="GI33" s="44"/>
      <c r="GJ33" s="44"/>
      <c r="GK33" s="44"/>
      <c r="GL33" s="44"/>
      <c r="GM33" s="44"/>
      <c r="GN33" s="44"/>
      <c r="GO33" s="44"/>
      <c r="GP33" s="44"/>
      <c r="GQ33" s="45" t="s">
        <v>37</v>
      </c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</row>
    <row r="34" spans="1:212" s="4" customFormat="1" ht="11.1" customHeight="1" x14ac:dyDescent="0.2">
      <c r="A34" s="36" t="s">
        <v>48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26" t="s">
        <v>56</v>
      </c>
      <c r="P34" s="26"/>
      <c r="Q34" s="26"/>
      <c r="R34" s="26"/>
      <c r="S34" s="26"/>
      <c r="T34" s="26"/>
      <c r="U34" s="26"/>
      <c r="V34" s="26"/>
      <c r="W34" s="26"/>
      <c r="X34" s="26"/>
      <c r="Y34" s="27" t="s">
        <v>36</v>
      </c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2" t="s">
        <v>36</v>
      </c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 t="s">
        <v>36</v>
      </c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34">
        <v>5000</v>
      </c>
      <c r="BT34" s="34"/>
      <c r="BU34" s="34"/>
      <c r="BV34" s="34"/>
      <c r="BW34" s="34"/>
      <c r="BX34" s="34"/>
      <c r="BY34" s="34"/>
      <c r="BZ34" s="34"/>
      <c r="CA34" s="34"/>
      <c r="CB34" s="34"/>
      <c r="CC34" s="34"/>
      <c r="CD34" s="34"/>
      <c r="CE34" s="34"/>
      <c r="CF34" s="34"/>
      <c r="CG34" s="34"/>
      <c r="CH34" s="34">
        <v>5000</v>
      </c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>
        <v>5000</v>
      </c>
      <c r="CW34" s="34"/>
      <c r="CX34" s="34"/>
      <c r="CY34" s="34"/>
      <c r="CZ34" s="34"/>
      <c r="DA34" s="34"/>
      <c r="DB34" s="34"/>
      <c r="DC34" s="34"/>
      <c r="DD34" s="34"/>
      <c r="DE34" s="34"/>
      <c r="DF34" s="34"/>
      <c r="DG34" s="34"/>
      <c r="DH34" s="34"/>
      <c r="DI34" s="34"/>
      <c r="DJ34" s="22" t="s">
        <v>36</v>
      </c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 t="s">
        <v>36</v>
      </c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 t="s">
        <v>36</v>
      </c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33" t="s">
        <v>36</v>
      </c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23" t="s">
        <v>37</v>
      </c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 t="s">
        <v>37</v>
      </c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4" t="s">
        <v>37</v>
      </c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</row>
    <row r="35" spans="1:212" s="4" customFormat="1" ht="11.1" customHeight="1" x14ac:dyDescent="0.2">
      <c r="A35" s="46" t="s">
        <v>57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6">
        <v>21429500</v>
      </c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6"/>
      <c r="AL35" s="56"/>
      <c r="AM35" s="56"/>
      <c r="AN35" s="42" t="s">
        <v>36</v>
      </c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 t="s">
        <v>36</v>
      </c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8">
        <v>-12925700</v>
      </c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>
        <v>-12925700</v>
      </c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>
        <v>8503800</v>
      </c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2" t="s">
        <v>36</v>
      </c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  <c r="DV35" s="42"/>
      <c r="DW35" s="42"/>
      <c r="DX35" s="42"/>
      <c r="DY35" s="42"/>
      <c r="DZ35" s="42"/>
      <c r="EA35" s="42" t="s">
        <v>36</v>
      </c>
      <c r="EB35" s="42"/>
      <c r="EC35" s="42"/>
      <c r="ED35" s="42"/>
      <c r="EE35" s="42"/>
      <c r="EF35" s="42"/>
      <c r="EG35" s="42"/>
      <c r="EH35" s="42"/>
      <c r="EI35" s="42"/>
      <c r="EJ35" s="42"/>
      <c r="EK35" s="42"/>
      <c r="EL35" s="42"/>
      <c r="EM35" s="42"/>
      <c r="EN35" s="42"/>
      <c r="EO35" s="42" t="s">
        <v>36</v>
      </c>
      <c r="EP35" s="42"/>
      <c r="EQ35" s="42"/>
      <c r="ER35" s="42"/>
      <c r="ES35" s="42"/>
      <c r="ET35" s="42"/>
      <c r="EU35" s="42"/>
      <c r="EV35" s="42"/>
      <c r="EW35" s="42"/>
      <c r="EX35" s="42"/>
      <c r="EY35" s="42"/>
      <c r="EZ35" s="42"/>
      <c r="FA35" s="42"/>
      <c r="FB35" s="42"/>
      <c r="FC35" s="43" t="s">
        <v>36</v>
      </c>
      <c r="FD35" s="43"/>
      <c r="FE35" s="43"/>
      <c r="FF35" s="43"/>
      <c r="FG35" s="43"/>
      <c r="FH35" s="43"/>
      <c r="FI35" s="43"/>
      <c r="FJ35" s="43"/>
      <c r="FK35" s="43"/>
      <c r="FL35" s="43"/>
      <c r="FM35" s="43"/>
      <c r="FN35" s="43"/>
      <c r="FO35" s="43"/>
      <c r="FP35" s="43"/>
      <c r="FQ35" s="43"/>
      <c r="FR35" s="44" t="s">
        <v>37</v>
      </c>
      <c r="FS35" s="44"/>
      <c r="FT35" s="44"/>
      <c r="FU35" s="44"/>
      <c r="FV35" s="44"/>
      <c r="FW35" s="44"/>
      <c r="FX35" s="44"/>
      <c r="FY35" s="44"/>
      <c r="FZ35" s="44"/>
      <c r="GA35" s="44"/>
      <c r="GB35" s="44"/>
      <c r="GC35" s="44" t="s">
        <v>37</v>
      </c>
      <c r="GD35" s="44"/>
      <c r="GE35" s="44"/>
      <c r="GF35" s="44"/>
      <c r="GG35" s="44"/>
      <c r="GH35" s="44"/>
      <c r="GI35" s="44"/>
      <c r="GJ35" s="44"/>
      <c r="GK35" s="44"/>
      <c r="GL35" s="44"/>
      <c r="GM35" s="44"/>
      <c r="GN35" s="44"/>
      <c r="GO35" s="44"/>
      <c r="GP35" s="44"/>
      <c r="GQ35" s="45" t="s">
        <v>37</v>
      </c>
      <c r="GR35" s="45"/>
      <c r="GS35" s="45"/>
      <c r="GT35" s="45"/>
      <c r="GU35" s="45"/>
      <c r="GV35" s="45"/>
      <c r="GW35" s="45"/>
      <c r="GX35" s="45"/>
      <c r="GY35" s="45"/>
      <c r="GZ35" s="45"/>
      <c r="HA35" s="45"/>
      <c r="HB35" s="45"/>
      <c r="HC35" s="45"/>
      <c r="HD35" s="45"/>
    </row>
    <row r="36" spans="1:212" s="4" customFormat="1" ht="11.1" customHeight="1" x14ac:dyDescent="0.2">
      <c r="A36" s="46" t="s">
        <v>58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56">
        <v>320800</v>
      </c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42" t="s">
        <v>36</v>
      </c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 t="s">
        <v>36</v>
      </c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8">
        <v>618600</v>
      </c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>
        <v>618600</v>
      </c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>
        <v>328900</v>
      </c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2" t="s">
        <v>36</v>
      </c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  <c r="DV36" s="42"/>
      <c r="DW36" s="42"/>
      <c r="DX36" s="42"/>
      <c r="DY36" s="42"/>
      <c r="DZ36" s="42"/>
      <c r="EA36" s="48">
        <v>610500</v>
      </c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2" t="s">
        <v>36</v>
      </c>
      <c r="EP36" s="42"/>
      <c r="EQ36" s="42"/>
      <c r="ER36" s="42"/>
      <c r="ES36" s="42"/>
      <c r="ET36" s="42"/>
      <c r="EU36" s="42"/>
      <c r="EV36" s="42"/>
      <c r="EW36" s="42"/>
      <c r="EX36" s="42"/>
      <c r="EY36" s="42"/>
      <c r="EZ36" s="42"/>
      <c r="FA36" s="42"/>
      <c r="FB36" s="42"/>
      <c r="FC36" s="43" t="s">
        <v>36</v>
      </c>
      <c r="FD36" s="43"/>
      <c r="FE36" s="43"/>
      <c r="FF36" s="43"/>
      <c r="FG36" s="43"/>
      <c r="FH36" s="43"/>
      <c r="FI36" s="43"/>
      <c r="FJ36" s="43"/>
      <c r="FK36" s="43"/>
      <c r="FL36" s="43"/>
      <c r="FM36" s="43"/>
      <c r="FN36" s="43"/>
      <c r="FO36" s="43"/>
      <c r="FP36" s="43"/>
      <c r="FQ36" s="43"/>
      <c r="FR36" s="44" t="s">
        <v>37</v>
      </c>
      <c r="FS36" s="44"/>
      <c r="FT36" s="44"/>
      <c r="FU36" s="44"/>
      <c r="FV36" s="44"/>
      <c r="FW36" s="44"/>
      <c r="FX36" s="44"/>
      <c r="FY36" s="44"/>
      <c r="FZ36" s="44"/>
      <c r="GA36" s="44"/>
      <c r="GB36" s="44"/>
      <c r="GC36" s="44" t="s">
        <v>37</v>
      </c>
      <c r="GD36" s="44"/>
      <c r="GE36" s="44"/>
      <c r="GF36" s="44"/>
      <c r="GG36" s="44"/>
      <c r="GH36" s="44"/>
      <c r="GI36" s="44"/>
      <c r="GJ36" s="44"/>
      <c r="GK36" s="44"/>
      <c r="GL36" s="44"/>
      <c r="GM36" s="44"/>
      <c r="GN36" s="44"/>
      <c r="GO36" s="44"/>
      <c r="GP36" s="44"/>
      <c r="GQ36" s="45" t="s">
        <v>37</v>
      </c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</row>
    <row r="37" spans="1:212" s="4" customFormat="1" ht="11.1" customHeight="1" x14ac:dyDescent="0.2">
      <c r="A37" s="46" t="s">
        <v>59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7" t="s">
        <v>36</v>
      </c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2" t="s">
        <v>36</v>
      </c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 t="s">
        <v>36</v>
      </c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8">
        <v>21992500</v>
      </c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>
        <v>21992500</v>
      </c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2" t="s">
        <v>36</v>
      </c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 t="s">
        <v>36</v>
      </c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  <c r="DV37" s="42"/>
      <c r="DW37" s="42"/>
      <c r="DX37" s="42"/>
      <c r="DY37" s="42"/>
      <c r="DZ37" s="42"/>
      <c r="EA37" s="48">
        <v>21992500</v>
      </c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2" t="s">
        <v>36</v>
      </c>
      <c r="EP37" s="42"/>
      <c r="EQ37" s="42"/>
      <c r="ER37" s="42"/>
      <c r="ES37" s="42"/>
      <c r="ET37" s="42"/>
      <c r="EU37" s="42"/>
      <c r="EV37" s="42"/>
      <c r="EW37" s="42"/>
      <c r="EX37" s="42"/>
      <c r="EY37" s="42"/>
      <c r="EZ37" s="42"/>
      <c r="FA37" s="42"/>
      <c r="FB37" s="42"/>
      <c r="FC37" s="43" t="s">
        <v>36</v>
      </c>
      <c r="FD37" s="43"/>
      <c r="FE37" s="43"/>
      <c r="FF37" s="43"/>
      <c r="FG37" s="43"/>
      <c r="FH37" s="43"/>
      <c r="FI37" s="43"/>
      <c r="FJ37" s="43"/>
      <c r="FK37" s="43"/>
      <c r="FL37" s="43"/>
      <c r="FM37" s="43"/>
      <c r="FN37" s="43"/>
      <c r="FO37" s="43"/>
      <c r="FP37" s="43"/>
      <c r="FQ37" s="43"/>
      <c r="FR37" s="44" t="s">
        <v>37</v>
      </c>
      <c r="FS37" s="44"/>
      <c r="FT37" s="44"/>
      <c r="FU37" s="44"/>
      <c r="FV37" s="44"/>
      <c r="FW37" s="44"/>
      <c r="FX37" s="44"/>
      <c r="FY37" s="44"/>
      <c r="FZ37" s="44"/>
      <c r="GA37" s="44"/>
      <c r="GB37" s="44"/>
      <c r="GC37" s="44" t="s">
        <v>37</v>
      </c>
      <c r="GD37" s="44"/>
      <c r="GE37" s="44"/>
      <c r="GF37" s="44"/>
      <c r="GG37" s="44"/>
      <c r="GH37" s="44"/>
      <c r="GI37" s="44"/>
      <c r="GJ37" s="44"/>
      <c r="GK37" s="44"/>
      <c r="GL37" s="44"/>
      <c r="GM37" s="44"/>
      <c r="GN37" s="44"/>
      <c r="GO37" s="44"/>
      <c r="GP37" s="44"/>
      <c r="GQ37" s="45" t="s">
        <v>37</v>
      </c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</row>
    <row r="38" spans="1:212" s="4" customFormat="1" ht="11.1" customHeight="1" x14ac:dyDescent="0.2">
      <c r="A38" s="46" t="s">
        <v>60</v>
      </c>
      <c r="B38" s="46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7" t="s">
        <v>36</v>
      </c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7"/>
      <c r="AN38" s="42" t="s">
        <v>36</v>
      </c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 t="s">
        <v>36</v>
      </c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8">
        <v>1949955.1</v>
      </c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>
        <v>1949955.1</v>
      </c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>
        <v>1949955.1</v>
      </c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2" t="s">
        <v>36</v>
      </c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  <c r="DV38" s="42"/>
      <c r="DW38" s="42"/>
      <c r="DX38" s="42"/>
      <c r="DY38" s="42"/>
      <c r="DZ38" s="42"/>
      <c r="EA38" s="42" t="s">
        <v>36</v>
      </c>
      <c r="EB38" s="42"/>
      <c r="EC38" s="42"/>
      <c r="ED38" s="42"/>
      <c r="EE38" s="42"/>
      <c r="EF38" s="42"/>
      <c r="EG38" s="42"/>
      <c r="EH38" s="42"/>
      <c r="EI38" s="42"/>
      <c r="EJ38" s="42"/>
      <c r="EK38" s="42"/>
      <c r="EL38" s="42"/>
      <c r="EM38" s="42"/>
      <c r="EN38" s="42"/>
      <c r="EO38" s="42" t="s">
        <v>36</v>
      </c>
      <c r="EP38" s="42"/>
      <c r="EQ38" s="42"/>
      <c r="ER38" s="42"/>
      <c r="ES38" s="42"/>
      <c r="ET38" s="42"/>
      <c r="EU38" s="42"/>
      <c r="EV38" s="42"/>
      <c r="EW38" s="42"/>
      <c r="EX38" s="42"/>
      <c r="EY38" s="42"/>
      <c r="EZ38" s="42"/>
      <c r="FA38" s="42"/>
      <c r="FB38" s="42"/>
      <c r="FC38" s="43" t="s">
        <v>36</v>
      </c>
      <c r="FD38" s="43"/>
      <c r="FE38" s="43"/>
      <c r="FF38" s="43"/>
      <c r="FG38" s="43"/>
      <c r="FH38" s="43"/>
      <c r="FI38" s="43"/>
      <c r="FJ38" s="43"/>
      <c r="FK38" s="43"/>
      <c r="FL38" s="43"/>
      <c r="FM38" s="43"/>
      <c r="FN38" s="43"/>
      <c r="FO38" s="43"/>
      <c r="FP38" s="43"/>
      <c r="FQ38" s="43"/>
      <c r="FR38" s="44" t="s">
        <v>37</v>
      </c>
      <c r="FS38" s="44"/>
      <c r="FT38" s="44"/>
      <c r="FU38" s="44"/>
      <c r="FV38" s="44"/>
      <c r="FW38" s="44"/>
      <c r="FX38" s="44"/>
      <c r="FY38" s="44"/>
      <c r="FZ38" s="44"/>
      <c r="GA38" s="44"/>
      <c r="GB38" s="44"/>
      <c r="GC38" s="44" t="s">
        <v>37</v>
      </c>
      <c r="GD38" s="44"/>
      <c r="GE38" s="44"/>
      <c r="GF38" s="44"/>
      <c r="GG38" s="44"/>
      <c r="GH38" s="44"/>
      <c r="GI38" s="44"/>
      <c r="GJ38" s="44"/>
      <c r="GK38" s="44"/>
      <c r="GL38" s="44"/>
      <c r="GM38" s="44"/>
      <c r="GN38" s="44"/>
      <c r="GO38" s="44"/>
      <c r="GP38" s="44"/>
      <c r="GQ38" s="45" t="s">
        <v>37</v>
      </c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</row>
    <row r="39" spans="1:212" s="4" customFormat="1" ht="11.1" customHeight="1" x14ac:dyDescent="0.2">
      <c r="A39" s="46" t="s">
        <v>61</v>
      </c>
      <c r="B39" s="46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57">
        <v>600</v>
      </c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42" t="s">
        <v>36</v>
      </c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 t="s">
        <v>36</v>
      </c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9">
        <v>200</v>
      </c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>
        <v>200</v>
      </c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>
        <v>200</v>
      </c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2" t="s">
        <v>36</v>
      </c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  <c r="DV39" s="42"/>
      <c r="DW39" s="42"/>
      <c r="DX39" s="42"/>
      <c r="DY39" s="42"/>
      <c r="DZ39" s="42"/>
      <c r="EA39" s="49">
        <v>600</v>
      </c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2" t="s">
        <v>36</v>
      </c>
      <c r="EP39" s="42"/>
      <c r="EQ39" s="42"/>
      <c r="ER39" s="42"/>
      <c r="ES39" s="42"/>
      <c r="ET39" s="42"/>
      <c r="EU39" s="42"/>
      <c r="EV39" s="42"/>
      <c r="EW39" s="42"/>
      <c r="EX39" s="42"/>
      <c r="EY39" s="42"/>
      <c r="EZ39" s="42"/>
      <c r="FA39" s="42"/>
      <c r="FB39" s="42"/>
      <c r="FC39" s="43" t="s">
        <v>36</v>
      </c>
      <c r="FD39" s="43"/>
      <c r="FE39" s="43"/>
      <c r="FF39" s="43"/>
      <c r="FG39" s="43"/>
      <c r="FH39" s="43"/>
      <c r="FI39" s="43"/>
      <c r="FJ39" s="43"/>
      <c r="FK39" s="43"/>
      <c r="FL39" s="43"/>
      <c r="FM39" s="43"/>
      <c r="FN39" s="43"/>
      <c r="FO39" s="43"/>
      <c r="FP39" s="43"/>
      <c r="FQ39" s="43"/>
      <c r="FR39" s="44" t="s">
        <v>37</v>
      </c>
      <c r="FS39" s="44"/>
      <c r="FT39" s="44"/>
      <c r="FU39" s="44"/>
      <c r="FV39" s="44"/>
      <c r="FW39" s="44"/>
      <c r="FX39" s="44"/>
      <c r="FY39" s="44"/>
      <c r="FZ39" s="44"/>
      <c r="GA39" s="44"/>
      <c r="GB39" s="44"/>
      <c r="GC39" s="44" t="s">
        <v>37</v>
      </c>
      <c r="GD39" s="44"/>
      <c r="GE39" s="44"/>
      <c r="GF39" s="44"/>
      <c r="GG39" s="44"/>
      <c r="GH39" s="44"/>
      <c r="GI39" s="44"/>
      <c r="GJ39" s="44"/>
      <c r="GK39" s="44"/>
      <c r="GL39" s="44"/>
      <c r="GM39" s="44"/>
      <c r="GN39" s="44"/>
      <c r="GO39" s="44"/>
      <c r="GP39" s="44"/>
      <c r="GQ39" s="45" t="s">
        <v>37</v>
      </c>
      <c r="GR39" s="45"/>
      <c r="GS39" s="45"/>
      <c r="GT39" s="45"/>
      <c r="GU39" s="45"/>
      <c r="GV39" s="45"/>
      <c r="GW39" s="45"/>
      <c r="GX39" s="45"/>
      <c r="GY39" s="45"/>
      <c r="GZ39" s="45"/>
      <c r="HA39" s="45"/>
      <c r="HB39" s="45"/>
      <c r="HC39" s="45"/>
      <c r="HD39" s="45"/>
    </row>
    <row r="40" spans="1:212" s="4" customFormat="1" ht="11.1" customHeight="1" x14ac:dyDescent="0.2">
      <c r="A40" s="46" t="s">
        <v>62</v>
      </c>
      <c r="B40" s="46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56">
        <v>1162800</v>
      </c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42" t="s">
        <v>36</v>
      </c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 t="s">
        <v>36</v>
      </c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8">
        <v>521700</v>
      </c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>
        <v>521700</v>
      </c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>
        <v>361600</v>
      </c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2" t="s">
        <v>36</v>
      </c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  <c r="DV40" s="42"/>
      <c r="DW40" s="42"/>
      <c r="DX40" s="42"/>
      <c r="DY40" s="42"/>
      <c r="DZ40" s="42"/>
      <c r="EA40" s="48">
        <v>1322900</v>
      </c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2" t="s">
        <v>36</v>
      </c>
      <c r="EP40" s="42"/>
      <c r="EQ40" s="42"/>
      <c r="ER40" s="42"/>
      <c r="ES40" s="42"/>
      <c r="ET40" s="42"/>
      <c r="EU40" s="42"/>
      <c r="EV40" s="42"/>
      <c r="EW40" s="42"/>
      <c r="EX40" s="42"/>
      <c r="EY40" s="42"/>
      <c r="EZ40" s="42"/>
      <c r="FA40" s="42"/>
      <c r="FB40" s="42"/>
      <c r="FC40" s="43" t="s">
        <v>36</v>
      </c>
      <c r="FD40" s="43"/>
      <c r="FE40" s="43"/>
      <c r="FF40" s="43"/>
      <c r="FG40" s="43"/>
      <c r="FH40" s="43"/>
      <c r="FI40" s="43"/>
      <c r="FJ40" s="43"/>
      <c r="FK40" s="43"/>
      <c r="FL40" s="43"/>
      <c r="FM40" s="43"/>
      <c r="FN40" s="43"/>
      <c r="FO40" s="43"/>
      <c r="FP40" s="43"/>
      <c r="FQ40" s="43"/>
      <c r="FR40" s="44" t="s">
        <v>37</v>
      </c>
      <c r="FS40" s="44"/>
      <c r="FT40" s="44"/>
      <c r="FU40" s="44"/>
      <c r="FV40" s="44"/>
      <c r="FW40" s="44"/>
      <c r="FX40" s="44"/>
      <c r="FY40" s="44"/>
      <c r="FZ40" s="44"/>
      <c r="GA40" s="44"/>
      <c r="GB40" s="44"/>
      <c r="GC40" s="44" t="s">
        <v>37</v>
      </c>
      <c r="GD40" s="44"/>
      <c r="GE40" s="44"/>
      <c r="GF40" s="44"/>
      <c r="GG40" s="44"/>
      <c r="GH40" s="44"/>
      <c r="GI40" s="44"/>
      <c r="GJ40" s="44"/>
      <c r="GK40" s="44"/>
      <c r="GL40" s="44"/>
      <c r="GM40" s="44"/>
      <c r="GN40" s="44"/>
      <c r="GO40" s="44"/>
      <c r="GP40" s="44"/>
      <c r="GQ40" s="45" t="s">
        <v>37</v>
      </c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</row>
    <row r="41" spans="1:212" s="4" customFormat="1" ht="11.1" customHeight="1" x14ac:dyDescent="0.2">
      <c r="A41" s="46" t="s">
        <v>63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7" t="s">
        <v>36</v>
      </c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2" t="s">
        <v>36</v>
      </c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 t="s">
        <v>36</v>
      </c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8">
        <v>24269216.120000001</v>
      </c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>
        <v>24269216.120000001</v>
      </c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>
        <v>3903716.12</v>
      </c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2" t="s">
        <v>36</v>
      </c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  <c r="DV41" s="42"/>
      <c r="DW41" s="42"/>
      <c r="DX41" s="42"/>
      <c r="DY41" s="42"/>
      <c r="DZ41" s="42"/>
      <c r="EA41" s="48">
        <v>20365500</v>
      </c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2" t="s">
        <v>36</v>
      </c>
      <c r="EP41" s="42"/>
      <c r="EQ41" s="42"/>
      <c r="ER41" s="42"/>
      <c r="ES41" s="42"/>
      <c r="ET41" s="42"/>
      <c r="EU41" s="42"/>
      <c r="EV41" s="42"/>
      <c r="EW41" s="42"/>
      <c r="EX41" s="42"/>
      <c r="EY41" s="42"/>
      <c r="EZ41" s="42"/>
      <c r="FA41" s="42"/>
      <c r="FB41" s="42"/>
      <c r="FC41" s="43" t="s">
        <v>36</v>
      </c>
      <c r="FD41" s="43"/>
      <c r="FE41" s="43"/>
      <c r="FF41" s="43"/>
      <c r="FG41" s="43"/>
      <c r="FH41" s="43"/>
      <c r="FI41" s="43"/>
      <c r="FJ41" s="43"/>
      <c r="FK41" s="43"/>
      <c r="FL41" s="43"/>
      <c r="FM41" s="43"/>
      <c r="FN41" s="43"/>
      <c r="FO41" s="43"/>
      <c r="FP41" s="43"/>
      <c r="FQ41" s="43"/>
      <c r="FR41" s="44" t="s">
        <v>37</v>
      </c>
      <c r="FS41" s="44"/>
      <c r="FT41" s="44"/>
      <c r="FU41" s="44"/>
      <c r="FV41" s="44"/>
      <c r="FW41" s="44"/>
      <c r="FX41" s="44"/>
      <c r="FY41" s="44"/>
      <c r="FZ41" s="44"/>
      <c r="GA41" s="44"/>
      <c r="GB41" s="44"/>
      <c r="GC41" s="44" t="s">
        <v>37</v>
      </c>
      <c r="GD41" s="44"/>
      <c r="GE41" s="44"/>
      <c r="GF41" s="44"/>
      <c r="GG41" s="44"/>
      <c r="GH41" s="44"/>
      <c r="GI41" s="44"/>
      <c r="GJ41" s="44"/>
      <c r="GK41" s="44"/>
      <c r="GL41" s="44"/>
      <c r="GM41" s="44"/>
      <c r="GN41" s="44"/>
      <c r="GO41" s="44"/>
      <c r="GP41" s="44"/>
      <c r="GQ41" s="45" t="s">
        <v>37</v>
      </c>
      <c r="GR41" s="45"/>
      <c r="GS41" s="45"/>
      <c r="GT41" s="45"/>
      <c r="GU41" s="45"/>
      <c r="GV41" s="45"/>
      <c r="GW41" s="45"/>
      <c r="GX41" s="45"/>
      <c r="GY41" s="45"/>
      <c r="GZ41" s="45"/>
      <c r="HA41" s="45"/>
      <c r="HB41" s="45"/>
      <c r="HC41" s="45"/>
      <c r="HD41" s="45"/>
    </row>
    <row r="42" spans="1:212" s="4" customFormat="1" ht="11.1" customHeight="1" x14ac:dyDescent="0.2">
      <c r="A42" s="46" t="s">
        <v>64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7" t="s">
        <v>36</v>
      </c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7"/>
      <c r="AM42" s="47"/>
      <c r="AN42" s="42" t="s">
        <v>36</v>
      </c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 t="s">
        <v>36</v>
      </c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8">
        <v>1533716.85</v>
      </c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>
        <v>1533716.85</v>
      </c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>
        <v>1221916.8500000001</v>
      </c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2" t="s">
        <v>36</v>
      </c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  <c r="DV42" s="42"/>
      <c r="DW42" s="42"/>
      <c r="DX42" s="42"/>
      <c r="DY42" s="42"/>
      <c r="DZ42" s="42"/>
      <c r="EA42" s="48">
        <v>311800</v>
      </c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2" t="s">
        <v>36</v>
      </c>
      <c r="EP42" s="42"/>
      <c r="EQ42" s="42"/>
      <c r="ER42" s="42"/>
      <c r="ES42" s="42"/>
      <c r="ET42" s="42"/>
      <c r="EU42" s="42"/>
      <c r="EV42" s="42"/>
      <c r="EW42" s="42"/>
      <c r="EX42" s="42"/>
      <c r="EY42" s="42"/>
      <c r="EZ42" s="42"/>
      <c r="FA42" s="42"/>
      <c r="FB42" s="42"/>
      <c r="FC42" s="43" t="s">
        <v>36</v>
      </c>
      <c r="FD42" s="43"/>
      <c r="FE42" s="43"/>
      <c r="FF42" s="43"/>
      <c r="FG42" s="43"/>
      <c r="FH42" s="43"/>
      <c r="FI42" s="43"/>
      <c r="FJ42" s="43"/>
      <c r="FK42" s="43"/>
      <c r="FL42" s="43"/>
      <c r="FM42" s="43"/>
      <c r="FN42" s="43"/>
      <c r="FO42" s="43"/>
      <c r="FP42" s="43"/>
      <c r="FQ42" s="43"/>
      <c r="FR42" s="44" t="s">
        <v>37</v>
      </c>
      <c r="FS42" s="44"/>
      <c r="FT42" s="44"/>
      <c r="FU42" s="44"/>
      <c r="FV42" s="44"/>
      <c r="FW42" s="44"/>
      <c r="FX42" s="44"/>
      <c r="FY42" s="44"/>
      <c r="FZ42" s="44"/>
      <c r="GA42" s="44"/>
      <c r="GB42" s="44"/>
      <c r="GC42" s="44" t="s">
        <v>37</v>
      </c>
      <c r="GD42" s="44"/>
      <c r="GE42" s="44"/>
      <c r="GF42" s="44"/>
      <c r="GG42" s="44"/>
      <c r="GH42" s="44"/>
      <c r="GI42" s="44"/>
      <c r="GJ42" s="44"/>
      <c r="GK42" s="44"/>
      <c r="GL42" s="44"/>
      <c r="GM42" s="44"/>
      <c r="GN42" s="44"/>
      <c r="GO42" s="44"/>
      <c r="GP42" s="44"/>
      <c r="GQ42" s="45" t="s">
        <v>37</v>
      </c>
      <c r="GR42" s="45"/>
      <c r="GS42" s="45"/>
      <c r="GT42" s="45"/>
      <c r="GU42" s="45"/>
      <c r="GV42" s="45"/>
      <c r="GW42" s="45"/>
      <c r="GX42" s="45"/>
      <c r="GY42" s="45"/>
      <c r="GZ42" s="45"/>
      <c r="HA42" s="45"/>
      <c r="HB42" s="45"/>
      <c r="HC42" s="45"/>
      <c r="HD42" s="45"/>
    </row>
    <row r="43" spans="1:212" s="4" customFormat="1" ht="11.1" customHeight="1" x14ac:dyDescent="0.2">
      <c r="A43" s="36" t="s">
        <v>48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26" t="s">
        <v>65</v>
      </c>
      <c r="P43" s="26"/>
      <c r="Q43" s="26"/>
      <c r="R43" s="26"/>
      <c r="S43" s="26"/>
      <c r="T43" s="26"/>
      <c r="U43" s="26"/>
      <c r="V43" s="26"/>
      <c r="W43" s="26"/>
      <c r="X43" s="26"/>
      <c r="Y43" s="52">
        <v>22913700</v>
      </c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22" t="s">
        <v>36</v>
      </c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 t="s">
        <v>36</v>
      </c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34">
        <v>37960188.07</v>
      </c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>
        <v>37960188.07</v>
      </c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>
        <v>16270088.07</v>
      </c>
      <c r="CW43" s="34"/>
      <c r="CX43" s="34"/>
      <c r="CY43" s="34"/>
      <c r="CZ43" s="34"/>
      <c r="DA43" s="34"/>
      <c r="DB43" s="34"/>
      <c r="DC43" s="34"/>
      <c r="DD43" s="34"/>
      <c r="DE43" s="34"/>
      <c r="DF43" s="34"/>
      <c r="DG43" s="34"/>
      <c r="DH43" s="34"/>
      <c r="DI43" s="34"/>
      <c r="DJ43" s="22" t="s">
        <v>36</v>
      </c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34">
        <v>44603800</v>
      </c>
      <c r="EB43" s="34"/>
      <c r="EC43" s="34"/>
      <c r="ED43" s="34"/>
      <c r="EE43" s="34"/>
      <c r="EF43" s="34"/>
      <c r="EG43" s="34"/>
      <c r="EH43" s="34"/>
      <c r="EI43" s="34"/>
      <c r="EJ43" s="34"/>
      <c r="EK43" s="34"/>
      <c r="EL43" s="34"/>
      <c r="EM43" s="34"/>
      <c r="EN43" s="34"/>
      <c r="EO43" s="22" t="s">
        <v>36</v>
      </c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33" t="s">
        <v>36</v>
      </c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23" t="s">
        <v>37</v>
      </c>
      <c r="FS43" s="23"/>
      <c r="FT43" s="23"/>
      <c r="FU43" s="23"/>
      <c r="FV43" s="23"/>
      <c r="FW43" s="23"/>
      <c r="FX43" s="23"/>
      <c r="FY43" s="23"/>
      <c r="FZ43" s="23"/>
      <c r="GA43" s="23"/>
      <c r="GB43" s="23"/>
      <c r="GC43" s="23" t="s">
        <v>37</v>
      </c>
      <c r="GD43" s="23"/>
      <c r="GE43" s="23"/>
      <c r="GF43" s="23"/>
      <c r="GG43" s="23"/>
      <c r="GH43" s="23"/>
      <c r="GI43" s="23"/>
      <c r="GJ43" s="23"/>
      <c r="GK43" s="23"/>
      <c r="GL43" s="23"/>
      <c r="GM43" s="23"/>
      <c r="GN43" s="23"/>
      <c r="GO43" s="23"/>
      <c r="GP43" s="23"/>
      <c r="GQ43" s="24" t="s">
        <v>37</v>
      </c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</row>
    <row r="44" spans="1:212" s="4" customFormat="1" ht="23.1" customHeight="1" x14ac:dyDescent="0.2">
      <c r="A44" s="36" t="s">
        <v>66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7" t="s">
        <v>67</v>
      </c>
      <c r="P44" s="37"/>
      <c r="Q44" s="37"/>
      <c r="R44" s="37"/>
      <c r="S44" s="37"/>
      <c r="T44" s="37"/>
      <c r="U44" s="37"/>
      <c r="V44" s="37"/>
      <c r="W44" s="37"/>
      <c r="X44" s="37"/>
      <c r="Y44" s="51">
        <f>Y27+Y32+Y43</f>
        <v>23967674.510000002</v>
      </c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39" t="s">
        <v>36</v>
      </c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40">
        <f>BC27</f>
        <v>790501.76</v>
      </c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40">
        <f>BS27+BS29+BS32+BS34+BS43</f>
        <v>56110132.379999995</v>
      </c>
      <c r="BT44" s="40"/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40"/>
      <c r="CG44" s="40"/>
      <c r="CH44" s="40">
        <v>46368700.479999997</v>
      </c>
      <c r="CI44" s="40"/>
      <c r="CJ44" s="40"/>
      <c r="CK44" s="40"/>
      <c r="CL44" s="40"/>
      <c r="CM44" s="40"/>
      <c r="CN44" s="40"/>
      <c r="CO44" s="40"/>
      <c r="CP44" s="40"/>
      <c r="CQ44" s="40"/>
      <c r="CR44" s="40"/>
      <c r="CS44" s="40"/>
      <c r="CT44" s="40"/>
      <c r="CU44" s="40"/>
      <c r="CV44" s="40">
        <f>CV27+CV29+CV32+CV34+CV43</f>
        <v>34622159.329999998</v>
      </c>
      <c r="CW44" s="40"/>
      <c r="CX44" s="40"/>
      <c r="CY44" s="40"/>
      <c r="CZ44" s="40"/>
      <c r="DA44" s="40"/>
      <c r="DB44" s="40"/>
      <c r="DC44" s="40"/>
      <c r="DD44" s="40"/>
      <c r="DE44" s="40"/>
      <c r="DF44" s="40"/>
      <c r="DG44" s="40"/>
      <c r="DH44" s="40"/>
      <c r="DI44" s="40"/>
      <c r="DJ44" s="39" t="s">
        <v>36</v>
      </c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40">
        <f>EA27+EA32+EA43</f>
        <v>45455647.560000002</v>
      </c>
      <c r="EB44" s="40"/>
      <c r="EC44" s="40"/>
      <c r="ED44" s="40"/>
      <c r="EE44" s="40"/>
      <c r="EF44" s="40"/>
      <c r="EG44" s="40"/>
      <c r="EH44" s="40"/>
      <c r="EI44" s="40"/>
      <c r="EJ44" s="40"/>
      <c r="EK44" s="40"/>
      <c r="EL44" s="40"/>
      <c r="EM44" s="40"/>
      <c r="EN44" s="40"/>
      <c r="EO44" s="39" t="s">
        <v>36</v>
      </c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53">
        <f>FC27</f>
        <v>771012.36</v>
      </c>
      <c r="FD44" s="54"/>
      <c r="FE44" s="54"/>
      <c r="FF44" s="54"/>
      <c r="FG44" s="54"/>
      <c r="FH44" s="54"/>
      <c r="FI44" s="54"/>
      <c r="FJ44" s="54"/>
      <c r="FK44" s="54"/>
      <c r="FL44" s="54"/>
      <c r="FM44" s="54"/>
      <c r="FN44" s="54"/>
      <c r="FO44" s="54"/>
      <c r="FP44" s="54"/>
      <c r="FQ44" s="54"/>
      <c r="FR44" s="39">
        <v>23967674.510000002</v>
      </c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 t="s">
        <v>36</v>
      </c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55">
        <v>790501.76</v>
      </c>
      <c r="GR44" s="55"/>
      <c r="GS44" s="55"/>
      <c r="GT44" s="55"/>
      <c r="GU44" s="55"/>
      <c r="GV44" s="55"/>
      <c r="GW44" s="55"/>
      <c r="GX44" s="55"/>
      <c r="GY44" s="55"/>
      <c r="GZ44" s="55"/>
      <c r="HA44" s="55"/>
      <c r="HB44" s="55"/>
      <c r="HC44" s="55"/>
      <c r="HD44" s="55"/>
    </row>
    <row r="45" spans="1:212" s="4" customFormat="1" ht="11.1" customHeight="1" x14ac:dyDescent="0.2">
      <c r="A45" s="46" t="s">
        <v>68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56">
        <v>1455.88</v>
      </c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42" t="s">
        <v>36</v>
      </c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 t="s">
        <v>36</v>
      </c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8">
        <v>63031.82</v>
      </c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2" t="s">
        <v>36</v>
      </c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8">
        <v>59144.33</v>
      </c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>
        <v>57688.45</v>
      </c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>
        <v>5343.37</v>
      </c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2" t="s">
        <v>36</v>
      </c>
      <c r="EP45" s="42"/>
      <c r="EQ45" s="42"/>
      <c r="ER45" s="42"/>
      <c r="ES45" s="42"/>
      <c r="ET45" s="42"/>
      <c r="EU45" s="42"/>
      <c r="EV45" s="42"/>
      <c r="EW45" s="42"/>
      <c r="EX45" s="42"/>
      <c r="EY45" s="42"/>
      <c r="EZ45" s="42"/>
      <c r="FA45" s="42"/>
      <c r="FB45" s="42"/>
      <c r="FC45" s="43" t="s">
        <v>36</v>
      </c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4" t="s">
        <v>37</v>
      </c>
      <c r="FS45" s="44"/>
      <c r="FT45" s="44"/>
      <c r="FU45" s="44"/>
      <c r="FV45" s="44"/>
      <c r="FW45" s="44"/>
      <c r="FX45" s="44"/>
      <c r="FY45" s="44"/>
      <c r="FZ45" s="44"/>
      <c r="GA45" s="44"/>
      <c r="GB45" s="44"/>
      <c r="GC45" s="44" t="s">
        <v>37</v>
      </c>
      <c r="GD45" s="44"/>
      <c r="GE45" s="44"/>
      <c r="GF45" s="44"/>
      <c r="GG45" s="44"/>
      <c r="GH45" s="44"/>
      <c r="GI45" s="44"/>
      <c r="GJ45" s="44"/>
      <c r="GK45" s="44"/>
      <c r="GL45" s="44"/>
      <c r="GM45" s="44"/>
      <c r="GN45" s="44"/>
      <c r="GO45" s="44"/>
      <c r="GP45" s="44"/>
      <c r="GQ45" s="45" t="s">
        <v>37</v>
      </c>
      <c r="GR45" s="45"/>
      <c r="GS45" s="45"/>
      <c r="GT45" s="45"/>
      <c r="GU45" s="45"/>
      <c r="GV45" s="45"/>
      <c r="GW45" s="45"/>
      <c r="GX45" s="45"/>
      <c r="GY45" s="45"/>
      <c r="GZ45" s="45"/>
      <c r="HA45" s="45"/>
      <c r="HB45" s="45"/>
      <c r="HC45" s="45"/>
      <c r="HD45" s="45"/>
    </row>
    <row r="46" spans="1:212" s="4" customFormat="1" ht="11.1" customHeight="1" x14ac:dyDescent="0.2">
      <c r="A46" s="46" t="s">
        <v>69</v>
      </c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7" t="s">
        <v>36</v>
      </c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2" t="s">
        <v>36</v>
      </c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 t="s">
        <v>36</v>
      </c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8">
        <v>1278512.92</v>
      </c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2" t="s">
        <v>36</v>
      </c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8">
        <v>1138089.68</v>
      </c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>
        <v>1138089.68</v>
      </c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>
        <v>140423.24</v>
      </c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2" t="s">
        <v>36</v>
      </c>
      <c r="EP46" s="42"/>
      <c r="EQ46" s="42"/>
      <c r="ER46" s="42"/>
      <c r="ES46" s="42"/>
      <c r="ET46" s="42"/>
      <c r="EU46" s="42"/>
      <c r="EV46" s="42"/>
      <c r="EW46" s="42"/>
      <c r="EX46" s="42"/>
      <c r="EY46" s="42"/>
      <c r="EZ46" s="42"/>
      <c r="FA46" s="42"/>
      <c r="FB46" s="42"/>
      <c r="FC46" s="43" t="s">
        <v>36</v>
      </c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4" t="s">
        <v>37</v>
      </c>
      <c r="FS46" s="44"/>
      <c r="FT46" s="44"/>
      <c r="FU46" s="44"/>
      <c r="FV46" s="44"/>
      <c r="FW46" s="44"/>
      <c r="FX46" s="44"/>
      <c r="FY46" s="44"/>
      <c r="FZ46" s="44"/>
      <c r="GA46" s="44"/>
      <c r="GB46" s="44"/>
      <c r="GC46" s="44" t="s">
        <v>37</v>
      </c>
      <c r="GD46" s="44"/>
      <c r="GE46" s="44"/>
      <c r="GF46" s="44"/>
      <c r="GG46" s="44"/>
      <c r="GH46" s="44"/>
      <c r="GI46" s="44"/>
      <c r="GJ46" s="44"/>
      <c r="GK46" s="44"/>
      <c r="GL46" s="44"/>
      <c r="GM46" s="44"/>
      <c r="GN46" s="44"/>
      <c r="GO46" s="44"/>
      <c r="GP46" s="44"/>
      <c r="GQ46" s="45" t="s">
        <v>37</v>
      </c>
      <c r="GR46" s="45"/>
      <c r="GS46" s="45"/>
      <c r="GT46" s="45"/>
      <c r="GU46" s="45"/>
      <c r="GV46" s="45"/>
      <c r="GW46" s="45"/>
      <c r="GX46" s="45"/>
      <c r="GY46" s="45"/>
      <c r="GZ46" s="45"/>
      <c r="HA46" s="45"/>
      <c r="HB46" s="45"/>
      <c r="HC46" s="45"/>
      <c r="HD46" s="45"/>
    </row>
    <row r="47" spans="1:212" s="4" customFormat="1" ht="11.1" customHeight="1" x14ac:dyDescent="0.2">
      <c r="A47" s="36" t="s">
        <v>48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26" t="s">
        <v>70</v>
      </c>
      <c r="P47" s="26"/>
      <c r="Q47" s="26"/>
      <c r="R47" s="26"/>
      <c r="S47" s="26"/>
      <c r="T47" s="26"/>
      <c r="U47" s="26"/>
      <c r="V47" s="26"/>
      <c r="W47" s="26"/>
      <c r="X47" s="26"/>
      <c r="Y47" s="52">
        <v>1455.88</v>
      </c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22" t="s">
        <v>36</v>
      </c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 t="s">
        <v>36</v>
      </c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34">
        <v>1341544.74</v>
      </c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22" t="s">
        <v>36</v>
      </c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34">
        <v>1197234.01</v>
      </c>
      <c r="CW47" s="34"/>
      <c r="CX47" s="34"/>
      <c r="CY47" s="34"/>
      <c r="CZ47" s="34"/>
      <c r="DA47" s="34"/>
      <c r="DB47" s="34"/>
      <c r="DC47" s="34"/>
      <c r="DD47" s="34"/>
      <c r="DE47" s="34"/>
      <c r="DF47" s="34"/>
      <c r="DG47" s="34"/>
      <c r="DH47" s="34"/>
      <c r="DI47" s="34"/>
      <c r="DJ47" s="34">
        <v>1195778.1299999999</v>
      </c>
      <c r="DK47" s="34"/>
      <c r="DL47" s="34"/>
      <c r="DM47" s="34"/>
      <c r="DN47" s="34"/>
      <c r="DO47" s="34"/>
      <c r="DP47" s="34"/>
      <c r="DQ47" s="34"/>
      <c r="DR47" s="34"/>
      <c r="DS47" s="34"/>
      <c r="DT47" s="34"/>
      <c r="DU47" s="34"/>
      <c r="DV47" s="34"/>
      <c r="DW47" s="34"/>
      <c r="DX47" s="34"/>
      <c r="DY47" s="34"/>
      <c r="DZ47" s="34"/>
      <c r="EA47" s="34">
        <v>145766.60999999999</v>
      </c>
      <c r="EB47" s="34"/>
      <c r="EC47" s="34"/>
      <c r="ED47" s="34"/>
      <c r="EE47" s="34"/>
      <c r="EF47" s="34"/>
      <c r="EG47" s="34"/>
      <c r="EH47" s="34"/>
      <c r="EI47" s="34"/>
      <c r="EJ47" s="34"/>
      <c r="EK47" s="34"/>
      <c r="EL47" s="34"/>
      <c r="EM47" s="34"/>
      <c r="EN47" s="34"/>
      <c r="EO47" s="22" t="s">
        <v>36</v>
      </c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33" t="s">
        <v>36</v>
      </c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23" t="s">
        <v>37</v>
      </c>
      <c r="FS47" s="23"/>
      <c r="FT47" s="23"/>
      <c r="FU47" s="23"/>
      <c r="FV47" s="23"/>
      <c r="FW47" s="23"/>
      <c r="FX47" s="23"/>
      <c r="FY47" s="23"/>
      <c r="FZ47" s="23"/>
      <c r="GA47" s="23"/>
      <c r="GB47" s="23"/>
      <c r="GC47" s="23" t="s">
        <v>37</v>
      </c>
      <c r="GD47" s="23"/>
      <c r="GE47" s="23"/>
      <c r="GF47" s="23"/>
      <c r="GG47" s="23"/>
      <c r="GH47" s="23"/>
      <c r="GI47" s="23"/>
      <c r="GJ47" s="23"/>
      <c r="GK47" s="23"/>
      <c r="GL47" s="23"/>
      <c r="GM47" s="23"/>
      <c r="GN47" s="23"/>
      <c r="GO47" s="23"/>
      <c r="GP47" s="23"/>
      <c r="GQ47" s="24" t="s">
        <v>37</v>
      </c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</row>
    <row r="48" spans="1:212" s="4" customFormat="1" ht="11.1" customHeight="1" x14ac:dyDescent="0.2">
      <c r="A48" s="46" t="s">
        <v>71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7" t="s">
        <v>36</v>
      </c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2" t="s">
        <v>36</v>
      </c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 t="s">
        <v>36</v>
      </c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8">
        <v>4691700</v>
      </c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2" t="s">
        <v>36</v>
      </c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8">
        <v>4691700</v>
      </c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>
        <v>4691700</v>
      </c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2" t="s">
        <v>36</v>
      </c>
      <c r="EB48" s="42"/>
      <c r="EC48" s="42"/>
      <c r="ED48" s="42"/>
      <c r="EE48" s="42"/>
      <c r="EF48" s="42"/>
      <c r="EG48" s="42"/>
      <c r="EH48" s="42"/>
      <c r="EI48" s="42"/>
      <c r="EJ48" s="42"/>
      <c r="EK48" s="42"/>
      <c r="EL48" s="42"/>
      <c r="EM48" s="42"/>
      <c r="EN48" s="42"/>
      <c r="EO48" s="42" t="s">
        <v>36</v>
      </c>
      <c r="EP48" s="42"/>
      <c r="EQ48" s="42"/>
      <c r="ER48" s="42"/>
      <c r="ES48" s="42"/>
      <c r="ET48" s="42"/>
      <c r="EU48" s="42"/>
      <c r="EV48" s="42"/>
      <c r="EW48" s="42"/>
      <c r="EX48" s="42"/>
      <c r="EY48" s="42"/>
      <c r="EZ48" s="42"/>
      <c r="FA48" s="42"/>
      <c r="FB48" s="42"/>
      <c r="FC48" s="43" t="s">
        <v>36</v>
      </c>
      <c r="FD48" s="43"/>
      <c r="FE48" s="43"/>
      <c r="FF48" s="43"/>
      <c r="FG48" s="43"/>
      <c r="FH48" s="43"/>
      <c r="FI48" s="43"/>
      <c r="FJ48" s="43"/>
      <c r="FK48" s="43"/>
      <c r="FL48" s="43"/>
      <c r="FM48" s="43"/>
      <c r="FN48" s="43"/>
      <c r="FO48" s="43"/>
      <c r="FP48" s="43"/>
      <c r="FQ48" s="43"/>
      <c r="FR48" s="44" t="s">
        <v>37</v>
      </c>
      <c r="FS48" s="44"/>
      <c r="FT48" s="44"/>
      <c r="FU48" s="44"/>
      <c r="FV48" s="44"/>
      <c r="FW48" s="44"/>
      <c r="FX48" s="44"/>
      <c r="FY48" s="44"/>
      <c r="FZ48" s="44"/>
      <c r="GA48" s="44"/>
      <c r="GB48" s="44"/>
      <c r="GC48" s="44" t="s">
        <v>37</v>
      </c>
      <c r="GD48" s="44"/>
      <c r="GE48" s="44"/>
      <c r="GF48" s="44"/>
      <c r="GG48" s="44"/>
      <c r="GH48" s="44"/>
      <c r="GI48" s="44"/>
      <c r="GJ48" s="44"/>
      <c r="GK48" s="44"/>
      <c r="GL48" s="44"/>
      <c r="GM48" s="44"/>
      <c r="GN48" s="44"/>
      <c r="GO48" s="44"/>
      <c r="GP48" s="44"/>
      <c r="GQ48" s="45" t="s">
        <v>37</v>
      </c>
      <c r="GR48" s="45"/>
      <c r="GS48" s="45"/>
      <c r="GT48" s="45"/>
      <c r="GU48" s="45"/>
      <c r="GV48" s="45"/>
      <c r="GW48" s="45"/>
      <c r="GX48" s="45"/>
      <c r="GY48" s="45"/>
      <c r="GZ48" s="45"/>
      <c r="HA48" s="45"/>
      <c r="HB48" s="45"/>
      <c r="HC48" s="45"/>
      <c r="HD48" s="45"/>
    </row>
    <row r="49" spans="1:212" s="4" customFormat="1" ht="11.1" customHeight="1" x14ac:dyDescent="0.2">
      <c r="A49" s="36" t="s">
        <v>48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26" t="s">
        <v>72</v>
      </c>
      <c r="P49" s="26"/>
      <c r="Q49" s="26"/>
      <c r="R49" s="26"/>
      <c r="S49" s="26"/>
      <c r="T49" s="26"/>
      <c r="U49" s="26"/>
      <c r="V49" s="26"/>
      <c r="W49" s="26"/>
      <c r="X49" s="26"/>
      <c r="Y49" s="27" t="s">
        <v>36</v>
      </c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2" t="s">
        <v>36</v>
      </c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 t="s">
        <v>36</v>
      </c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34">
        <v>4691700</v>
      </c>
      <c r="BT49" s="34"/>
      <c r="BU49" s="34"/>
      <c r="BV49" s="34"/>
      <c r="BW49" s="34"/>
      <c r="BX49" s="34"/>
      <c r="BY49" s="34"/>
      <c r="BZ49" s="34"/>
      <c r="CA49" s="34"/>
      <c r="CB49" s="34"/>
      <c r="CC49" s="34"/>
      <c r="CD49" s="34"/>
      <c r="CE49" s="34"/>
      <c r="CF49" s="34"/>
      <c r="CG49" s="34"/>
      <c r="CH49" s="22" t="s">
        <v>36</v>
      </c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22"/>
      <c r="CV49" s="34">
        <v>4691700</v>
      </c>
      <c r="CW49" s="34"/>
      <c r="CX49" s="34"/>
      <c r="CY49" s="34"/>
      <c r="CZ49" s="34"/>
      <c r="DA49" s="34"/>
      <c r="DB49" s="34"/>
      <c r="DC49" s="34"/>
      <c r="DD49" s="34"/>
      <c r="DE49" s="34"/>
      <c r="DF49" s="34"/>
      <c r="DG49" s="34"/>
      <c r="DH49" s="34"/>
      <c r="DI49" s="34"/>
      <c r="DJ49" s="34">
        <v>4691700</v>
      </c>
      <c r="DK49" s="34"/>
      <c r="DL49" s="34"/>
      <c r="DM49" s="34"/>
      <c r="DN49" s="34"/>
      <c r="DO49" s="34"/>
      <c r="DP49" s="34"/>
      <c r="DQ49" s="34"/>
      <c r="DR49" s="34"/>
      <c r="DS49" s="34"/>
      <c r="DT49" s="34"/>
      <c r="DU49" s="34"/>
      <c r="DV49" s="34"/>
      <c r="DW49" s="34"/>
      <c r="DX49" s="34"/>
      <c r="DY49" s="34"/>
      <c r="DZ49" s="34"/>
      <c r="EA49" s="22" t="s">
        <v>36</v>
      </c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 t="s">
        <v>36</v>
      </c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33" t="s">
        <v>36</v>
      </c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23" t="s">
        <v>37</v>
      </c>
      <c r="FS49" s="23"/>
      <c r="FT49" s="23"/>
      <c r="FU49" s="23"/>
      <c r="FV49" s="23"/>
      <c r="FW49" s="23"/>
      <c r="FX49" s="23"/>
      <c r="FY49" s="23"/>
      <c r="FZ49" s="23"/>
      <c r="GA49" s="23"/>
      <c r="GB49" s="23"/>
      <c r="GC49" s="23" t="s">
        <v>37</v>
      </c>
      <c r="GD49" s="23"/>
      <c r="GE49" s="23"/>
      <c r="GF49" s="23"/>
      <c r="GG49" s="23"/>
      <c r="GH49" s="23"/>
      <c r="GI49" s="23"/>
      <c r="GJ49" s="23"/>
      <c r="GK49" s="23"/>
      <c r="GL49" s="23"/>
      <c r="GM49" s="23"/>
      <c r="GN49" s="23"/>
      <c r="GO49" s="23"/>
      <c r="GP49" s="23"/>
      <c r="GQ49" s="24" t="s">
        <v>37</v>
      </c>
      <c r="GR49" s="24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4"/>
    </row>
    <row r="50" spans="1:212" s="4" customFormat="1" ht="23.1" customHeight="1" x14ac:dyDescent="0.2">
      <c r="A50" s="36" t="s">
        <v>66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7" t="s">
        <v>73</v>
      </c>
      <c r="P50" s="37"/>
      <c r="Q50" s="37"/>
      <c r="R50" s="37"/>
      <c r="S50" s="37"/>
      <c r="T50" s="37"/>
      <c r="U50" s="37"/>
      <c r="V50" s="37"/>
      <c r="W50" s="37"/>
      <c r="X50" s="37"/>
      <c r="Y50" s="51">
        <v>1455.88</v>
      </c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39" t="s">
        <v>36</v>
      </c>
      <c r="AO50" s="39"/>
      <c r="AP50" s="39"/>
      <c r="AQ50" s="39"/>
      <c r="AR50" s="39"/>
      <c r="AS50" s="39"/>
      <c r="AT50" s="39"/>
      <c r="AU50" s="39"/>
      <c r="AV50" s="39"/>
      <c r="AW50" s="39"/>
      <c r="AX50" s="39"/>
      <c r="AY50" s="39"/>
      <c r="AZ50" s="39"/>
      <c r="BA50" s="39"/>
      <c r="BB50" s="39"/>
      <c r="BC50" s="39" t="s">
        <v>36</v>
      </c>
      <c r="BD50" s="39"/>
      <c r="BE50" s="39"/>
      <c r="BF50" s="39"/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40">
        <v>6033244.7400000002</v>
      </c>
      <c r="BT50" s="40"/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40"/>
      <c r="CG50" s="40"/>
      <c r="CH50" s="39" t="s">
        <v>36</v>
      </c>
      <c r="CI50" s="39"/>
      <c r="CJ50" s="39"/>
      <c r="CK50" s="39"/>
      <c r="CL50" s="39"/>
      <c r="CM50" s="39"/>
      <c r="CN50" s="39"/>
      <c r="CO50" s="39"/>
      <c r="CP50" s="39"/>
      <c r="CQ50" s="39"/>
      <c r="CR50" s="39"/>
      <c r="CS50" s="39"/>
      <c r="CT50" s="39"/>
      <c r="CU50" s="39"/>
      <c r="CV50" s="40">
        <v>5888934.0099999998</v>
      </c>
      <c r="CW50" s="40"/>
      <c r="CX50" s="40"/>
      <c r="CY50" s="40"/>
      <c r="CZ50" s="40"/>
      <c r="DA50" s="40"/>
      <c r="DB50" s="40"/>
      <c r="DC50" s="40"/>
      <c r="DD50" s="40"/>
      <c r="DE50" s="40"/>
      <c r="DF50" s="40"/>
      <c r="DG50" s="40"/>
      <c r="DH50" s="40"/>
      <c r="DI50" s="40"/>
      <c r="DJ50" s="40">
        <v>5887478.1299999999</v>
      </c>
      <c r="DK50" s="40"/>
      <c r="DL50" s="40"/>
      <c r="DM50" s="40"/>
      <c r="DN50" s="40"/>
      <c r="DO50" s="40"/>
      <c r="DP50" s="40"/>
      <c r="DQ50" s="40"/>
      <c r="DR50" s="40"/>
      <c r="DS50" s="40"/>
      <c r="DT50" s="40"/>
      <c r="DU50" s="40"/>
      <c r="DV50" s="40"/>
      <c r="DW50" s="40"/>
      <c r="DX50" s="40"/>
      <c r="DY50" s="40"/>
      <c r="DZ50" s="40"/>
      <c r="EA50" s="40">
        <v>145766.60999999999</v>
      </c>
      <c r="EB50" s="40"/>
      <c r="EC50" s="40"/>
      <c r="ED50" s="40"/>
      <c r="EE50" s="40"/>
      <c r="EF50" s="40"/>
      <c r="EG50" s="40"/>
      <c r="EH50" s="40"/>
      <c r="EI50" s="40"/>
      <c r="EJ50" s="40"/>
      <c r="EK50" s="40"/>
      <c r="EL50" s="40"/>
      <c r="EM50" s="40"/>
      <c r="EN50" s="40"/>
      <c r="EO50" s="39" t="s">
        <v>36</v>
      </c>
      <c r="EP50" s="39"/>
      <c r="EQ50" s="39"/>
      <c r="ER50" s="39"/>
      <c r="ES50" s="39"/>
      <c r="ET50" s="39"/>
      <c r="EU50" s="39"/>
      <c r="EV50" s="39"/>
      <c r="EW50" s="39"/>
      <c r="EX50" s="39"/>
      <c r="EY50" s="39"/>
      <c r="EZ50" s="39"/>
      <c r="FA50" s="39"/>
      <c r="FB50" s="39"/>
      <c r="FC50" s="33" t="s">
        <v>36</v>
      </c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40">
        <v>1455</v>
      </c>
      <c r="FS50" s="40"/>
      <c r="FT50" s="40"/>
      <c r="FU50" s="40"/>
      <c r="FV50" s="40"/>
      <c r="FW50" s="40"/>
      <c r="FX50" s="40"/>
      <c r="FY50" s="40"/>
      <c r="FZ50" s="40"/>
      <c r="GA50" s="40"/>
      <c r="GB50" s="40"/>
      <c r="GC50" s="22" t="s">
        <v>36</v>
      </c>
      <c r="GD50" s="22"/>
      <c r="GE50" s="22"/>
      <c r="GF50" s="22"/>
      <c r="GG50" s="22"/>
      <c r="GH50" s="22"/>
      <c r="GI50" s="22"/>
      <c r="GJ50" s="22"/>
      <c r="GK50" s="22"/>
      <c r="GL50" s="22"/>
      <c r="GM50" s="22"/>
      <c r="GN50" s="22"/>
      <c r="GO50" s="22"/>
      <c r="GP50" s="22"/>
      <c r="GQ50" s="50">
        <f>GQ44</f>
        <v>790501.76</v>
      </c>
      <c r="GR50" s="50"/>
      <c r="GS50" s="50"/>
      <c r="GT50" s="50"/>
      <c r="GU50" s="50"/>
      <c r="GV50" s="50"/>
      <c r="GW50" s="50"/>
      <c r="GX50" s="50"/>
      <c r="GY50" s="50"/>
      <c r="GZ50" s="50"/>
      <c r="HA50" s="50"/>
      <c r="HB50" s="50"/>
      <c r="HC50" s="50"/>
      <c r="HD50" s="50"/>
    </row>
    <row r="51" spans="1:212" s="4" customFormat="1" ht="11.1" customHeight="1" x14ac:dyDescent="0.2">
      <c r="A51" s="46" t="s">
        <v>74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7" t="s">
        <v>36</v>
      </c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2" t="s">
        <v>36</v>
      </c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 t="s">
        <v>36</v>
      </c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8">
        <v>8580.3799999999992</v>
      </c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>
        <v>8580.3799999999992</v>
      </c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>
        <v>8580.3799999999992</v>
      </c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2" t="s">
        <v>36</v>
      </c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  <c r="DV51" s="42"/>
      <c r="DW51" s="42"/>
      <c r="DX51" s="42"/>
      <c r="DY51" s="42"/>
      <c r="DZ51" s="42"/>
      <c r="EA51" s="42" t="s">
        <v>36</v>
      </c>
      <c r="EB51" s="42"/>
      <c r="EC51" s="42"/>
      <c r="ED51" s="42"/>
      <c r="EE51" s="42"/>
      <c r="EF51" s="42"/>
      <c r="EG51" s="42"/>
      <c r="EH51" s="42"/>
      <c r="EI51" s="42"/>
      <c r="EJ51" s="42"/>
      <c r="EK51" s="42"/>
      <c r="EL51" s="42"/>
      <c r="EM51" s="42"/>
      <c r="EN51" s="42"/>
      <c r="EO51" s="42" t="s">
        <v>36</v>
      </c>
      <c r="EP51" s="42"/>
      <c r="EQ51" s="42"/>
      <c r="ER51" s="42"/>
      <c r="ES51" s="42"/>
      <c r="ET51" s="42"/>
      <c r="EU51" s="42"/>
      <c r="EV51" s="42"/>
      <c r="EW51" s="42"/>
      <c r="EX51" s="42"/>
      <c r="EY51" s="42"/>
      <c r="EZ51" s="42"/>
      <c r="FA51" s="42"/>
      <c r="FB51" s="42"/>
      <c r="FC51" s="43" t="s">
        <v>36</v>
      </c>
      <c r="FD51" s="43"/>
      <c r="FE51" s="43"/>
      <c r="FF51" s="43"/>
      <c r="FG51" s="43"/>
      <c r="FH51" s="43"/>
      <c r="FI51" s="43"/>
      <c r="FJ51" s="43"/>
      <c r="FK51" s="43"/>
      <c r="FL51" s="43"/>
      <c r="FM51" s="43"/>
      <c r="FN51" s="43"/>
      <c r="FO51" s="43"/>
      <c r="FP51" s="43"/>
      <c r="FQ51" s="43"/>
      <c r="FR51" s="44" t="s">
        <v>37</v>
      </c>
      <c r="FS51" s="44"/>
      <c r="FT51" s="44"/>
      <c r="FU51" s="44"/>
      <c r="FV51" s="44"/>
      <c r="FW51" s="44"/>
      <c r="FX51" s="44"/>
      <c r="FY51" s="44"/>
      <c r="FZ51" s="44"/>
      <c r="GA51" s="44"/>
      <c r="GB51" s="44"/>
      <c r="GC51" s="44" t="s">
        <v>37</v>
      </c>
      <c r="GD51" s="44"/>
      <c r="GE51" s="44"/>
      <c r="GF51" s="44"/>
      <c r="GG51" s="44"/>
      <c r="GH51" s="44"/>
      <c r="GI51" s="44"/>
      <c r="GJ51" s="44"/>
      <c r="GK51" s="44"/>
      <c r="GL51" s="44"/>
      <c r="GM51" s="44"/>
      <c r="GN51" s="44"/>
      <c r="GO51" s="44"/>
      <c r="GP51" s="44"/>
      <c r="GQ51" s="45" t="s">
        <v>37</v>
      </c>
      <c r="GR51" s="45"/>
      <c r="GS51" s="45"/>
      <c r="GT51" s="45"/>
      <c r="GU51" s="45"/>
      <c r="GV51" s="45"/>
      <c r="GW51" s="45"/>
      <c r="GX51" s="45"/>
      <c r="GY51" s="45"/>
      <c r="GZ51" s="45"/>
      <c r="HA51" s="45"/>
      <c r="HB51" s="45"/>
      <c r="HC51" s="45"/>
      <c r="HD51" s="45"/>
    </row>
    <row r="52" spans="1:212" s="4" customFormat="1" ht="11.1" customHeight="1" x14ac:dyDescent="0.2">
      <c r="A52" s="46" t="s">
        <v>75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 t="s">
        <v>36</v>
      </c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2" t="s">
        <v>36</v>
      </c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 t="s">
        <v>36</v>
      </c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8">
        <v>1455.88</v>
      </c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>
        <v>1455.88</v>
      </c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>
        <v>1455.88</v>
      </c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2" t="s">
        <v>36</v>
      </c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  <c r="DV52" s="42"/>
      <c r="DW52" s="42"/>
      <c r="DX52" s="42"/>
      <c r="DY52" s="42"/>
      <c r="DZ52" s="42"/>
      <c r="EA52" s="42" t="s">
        <v>36</v>
      </c>
      <c r="EB52" s="42"/>
      <c r="EC52" s="42"/>
      <c r="ED52" s="42"/>
      <c r="EE52" s="42"/>
      <c r="EF52" s="42"/>
      <c r="EG52" s="42"/>
      <c r="EH52" s="42"/>
      <c r="EI52" s="42"/>
      <c r="EJ52" s="42"/>
      <c r="EK52" s="42"/>
      <c r="EL52" s="42"/>
      <c r="EM52" s="42"/>
      <c r="EN52" s="42"/>
      <c r="EO52" s="42" t="s">
        <v>36</v>
      </c>
      <c r="EP52" s="42"/>
      <c r="EQ52" s="42"/>
      <c r="ER52" s="42"/>
      <c r="ES52" s="42"/>
      <c r="ET52" s="42"/>
      <c r="EU52" s="42"/>
      <c r="EV52" s="42"/>
      <c r="EW52" s="42"/>
      <c r="EX52" s="42"/>
      <c r="EY52" s="42"/>
      <c r="EZ52" s="42"/>
      <c r="FA52" s="42"/>
      <c r="FB52" s="42"/>
      <c r="FC52" s="43" t="s">
        <v>36</v>
      </c>
      <c r="FD52" s="43"/>
      <c r="FE52" s="43"/>
      <c r="FF52" s="43"/>
      <c r="FG52" s="43"/>
      <c r="FH52" s="43"/>
      <c r="FI52" s="43"/>
      <c r="FJ52" s="43"/>
      <c r="FK52" s="43"/>
      <c r="FL52" s="43"/>
      <c r="FM52" s="43"/>
      <c r="FN52" s="43"/>
      <c r="FO52" s="43"/>
      <c r="FP52" s="43"/>
      <c r="FQ52" s="43"/>
      <c r="FR52" s="44" t="s">
        <v>37</v>
      </c>
      <c r="FS52" s="44"/>
      <c r="FT52" s="44"/>
      <c r="FU52" s="44"/>
      <c r="FV52" s="44"/>
      <c r="FW52" s="44"/>
      <c r="FX52" s="44"/>
      <c r="FY52" s="44"/>
      <c r="FZ52" s="44"/>
      <c r="GA52" s="44"/>
      <c r="GB52" s="44"/>
      <c r="GC52" s="44" t="s">
        <v>37</v>
      </c>
      <c r="GD52" s="44"/>
      <c r="GE52" s="44"/>
      <c r="GF52" s="44"/>
      <c r="GG52" s="44"/>
      <c r="GH52" s="44"/>
      <c r="GI52" s="44"/>
      <c r="GJ52" s="44"/>
      <c r="GK52" s="44"/>
      <c r="GL52" s="44"/>
      <c r="GM52" s="44"/>
      <c r="GN52" s="44"/>
      <c r="GO52" s="44"/>
      <c r="GP52" s="44"/>
      <c r="GQ52" s="45" t="s">
        <v>37</v>
      </c>
      <c r="GR52" s="45"/>
      <c r="GS52" s="45"/>
      <c r="GT52" s="45"/>
      <c r="GU52" s="45"/>
      <c r="GV52" s="45"/>
      <c r="GW52" s="45"/>
      <c r="GX52" s="45"/>
      <c r="GY52" s="45"/>
      <c r="GZ52" s="45"/>
      <c r="HA52" s="45"/>
      <c r="HB52" s="45"/>
      <c r="HC52" s="45"/>
      <c r="HD52" s="45"/>
    </row>
    <row r="53" spans="1:212" s="4" customFormat="1" ht="11.1" customHeight="1" x14ac:dyDescent="0.2">
      <c r="A53" s="36" t="s">
        <v>48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26" t="s">
        <v>76</v>
      </c>
      <c r="P53" s="26"/>
      <c r="Q53" s="26"/>
      <c r="R53" s="26"/>
      <c r="S53" s="26"/>
      <c r="T53" s="26"/>
      <c r="U53" s="26"/>
      <c r="V53" s="26"/>
      <c r="W53" s="26"/>
      <c r="X53" s="26"/>
      <c r="Y53" s="27" t="s">
        <v>36</v>
      </c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2" t="s">
        <v>36</v>
      </c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 t="s">
        <v>36</v>
      </c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34">
        <v>10036.26</v>
      </c>
      <c r="BT53" s="34"/>
      <c r="BU53" s="34"/>
      <c r="BV53" s="34"/>
      <c r="BW53" s="34"/>
      <c r="BX53" s="34"/>
      <c r="BY53" s="34"/>
      <c r="BZ53" s="34"/>
      <c r="CA53" s="34"/>
      <c r="CB53" s="34"/>
      <c r="CC53" s="34"/>
      <c r="CD53" s="34"/>
      <c r="CE53" s="34"/>
      <c r="CF53" s="34"/>
      <c r="CG53" s="34"/>
      <c r="CH53" s="34">
        <v>10036.26</v>
      </c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>
        <v>10036.26</v>
      </c>
      <c r="CW53" s="34"/>
      <c r="CX53" s="34"/>
      <c r="CY53" s="34"/>
      <c r="CZ53" s="34"/>
      <c r="DA53" s="34"/>
      <c r="DB53" s="34"/>
      <c r="DC53" s="34"/>
      <c r="DD53" s="34"/>
      <c r="DE53" s="34"/>
      <c r="DF53" s="34"/>
      <c r="DG53" s="34"/>
      <c r="DH53" s="34"/>
      <c r="DI53" s="34"/>
      <c r="DJ53" s="22" t="s">
        <v>36</v>
      </c>
      <c r="DK53" s="22"/>
      <c r="DL53" s="22"/>
      <c r="DM53" s="22"/>
      <c r="DN53" s="22"/>
      <c r="DO53" s="22"/>
      <c r="DP53" s="22"/>
      <c r="DQ53" s="22"/>
      <c r="DR53" s="22"/>
      <c r="DS53" s="22"/>
      <c r="DT53" s="22"/>
      <c r="DU53" s="22"/>
      <c r="DV53" s="22"/>
      <c r="DW53" s="22"/>
      <c r="DX53" s="22"/>
      <c r="DY53" s="22"/>
      <c r="DZ53" s="22"/>
      <c r="EA53" s="22" t="s">
        <v>36</v>
      </c>
      <c r="EB53" s="22"/>
      <c r="EC53" s="22"/>
      <c r="ED53" s="22"/>
      <c r="EE53" s="22"/>
      <c r="EF53" s="22"/>
      <c r="EG53" s="22"/>
      <c r="EH53" s="22"/>
      <c r="EI53" s="22"/>
      <c r="EJ53" s="22"/>
      <c r="EK53" s="22"/>
      <c r="EL53" s="22"/>
      <c r="EM53" s="22"/>
      <c r="EN53" s="22"/>
      <c r="EO53" s="22" t="s">
        <v>36</v>
      </c>
      <c r="EP53" s="22"/>
      <c r="EQ53" s="22"/>
      <c r="ER53" s="22"/>
      <c r="ES53" s="22"/>
      <c r="ET53" s="22"/>
      <c r="EU53" s="22"/>
      <c r="EV53" s="22"/>
      <c r="EW53" s="22"/>
      <c r="EX53" s="22"/>
      <c r="EY53" s="22"/>
      <c r="EZ53" s="22"/>
      <c r="FA53" s="22"/>
      <c r="FB53" s="22"/>
      <c r="FC53" s="33" t="s">
        <v>36</v>
      </c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23" t="s">
        <v>37</v>
      </c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 t="s">
        <v>37</v>
      </c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4" t="s">
        <v>37</v>
      </c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</row>
    <row r="54" spans="1:212" s="4" customFormat="1" ht="23.1" customHeight="1" x14ac:dyDescent="0.2">
      <c r="A54" s="36" t="s">
        <v>66</v>
      </c>
      <c r="B54" s="36"/>
      <c r="C54" s="36"/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7" t="s">
        <v>77</v>
      </c>
      <c r="P54" s="37"/>
      <c r="Q54" s="37"/>
      <c r="R54" s="37"/>
      <c r="S54" s="37"/>
      <c r="T54" s="37"/>
      <c r="U54" s="37"/>
      <c r="V54" s="37"/>
      <c r="W54" s="37"/>
      <c r="X54" s="37"/>
      <c r="Y54" s="38" t="s">
        <v>36</v>
      </c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9" t="s">
        <v>36</v>
      </c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 t="s">
        <v>36</v>
      </c>
      <c r="BD54" s="39"/>
      <c r="BE54" s="39"/>
      <c r="BF54" s="39"/>
      <c r="BG54" s="39"/>
      <c r="BH54" s="39"/>
      <c r="BI54" s="39"/>
      <c r="BJ54" s="39"/>
      <c r="BK54" s="39"/>
      <c r="BL54" s="39"/>
      <c r="BM54" s="39"/>
      <c r="BN54" s="39"/>
      <c r="BO54" s="39"/>
      <c r="BP54" s="39"/>
      <c r="BQ54" s="39"/>
      <c r="BR54" s="39"/>
      <c r="BS54" s="40">
        <v>10036.26</v>
      </c>
      <c r="BT54" s="40"/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0"/>
      <c r="CG54" s="40"/>
      <c r="CH54" s="40">
        <v>10036.26</v>
      </c>
      <c r="CI54" s="40"/>
      <c r="CJ54" s="40"/>
      <c r="CK54" s="40"/>
      <c r="CL54" s="40"/>
      <c r="CM54" s="40"/>
      <c r="CN54" s="40"/>
      <c r="CO54" s="40"/>
      <c r="CP54" s="40"/>
      <c r="CQ54" s="40"/>
      <c r="CR54" s="40"/>
      <c r="CS54" s="40"/>
      <c r="CT54" s="40"/>
      <c r="CU54" s="40"/>
      <c r="CV54" s="40">
        <v>10036.26</v>
      </c>
      <c r="CW54" s="40"/>
      <c r="CX54" s="40"/>
      <c r="CY54" s="40"/>
      <c r="CZ54" s="40"/>
      <c r="DA54" s="40"/>
      <c r="DB54" s="40"/>
      <c r="DC54" s="40"/>
      <c r="DD54" s="40"/>
      <c r="DE54" s="40"/>
      <c r="DF54" s="40"/>
      <c r="DG54" s="40"/>
      <c r="DH54" s="40"/>
      <c r="DI54" s="40"/>
      <c r="DJ54" s="22" t="s">
        <v>36</v>
      </c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 t="s">
        <v>36</v>
      </c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 t="s">
        <v>36</v>
      </c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33" t="s">
        <v>36</v>
      </c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22" t="s">
        <v>36</v>
      </c>
      <c r="FS54" s="22"/>
      <c r="FT54" s="22"/>
      <c r="FU54" s="22"/>
      <c r="FV54" s="22"/>
      <c r="FW54" s="22"/>
      <c r="FX54" s="22"/>
      <c r="FY54" s="22"/>
      <c r="FZ54" s="22"/>
      <c r="GA54" s="22"/>
      <c r="GB54" s="22"/>
      <c r="GC54" s="22" t="s">
        <v>36</v>
      </c>
      <c r="GD54" s="22"/>
      <c r="GE54" s="22"/>
      <c r="GF54" s="22"/>
      <c r="GG54" s="22"/>
      <c r="GH54" s="22"/>
      <c r="GI54" s="22"/>
      <c r="GJ54" s="22"/>
      <c r="GK54" s="22"/>
      <c r="GL54" s="22"/>
      <c r="GM54" s="22"/>
      <c r="GN54" s="22"/>
      <c r="GO54" s="22"/>
      <c r="GP54" s="22"/>
      <c r="GQ54" s="41" t="s">
        <v>36</v>
      </c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</row>
    <row r="55" spans="1:212" s="4" customFormat="1" ht="11.1" customHeight="1" x14ac:dyDescent="0.2">
      <c r="A55" s="46" t="s">
        <v>78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7" t="s">
        <v>36</v>
      </c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2" t="s">
        <v>36</v>
      </c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 t="s">
        <v>36</v>
      </c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8">
        <v>617928</v>
      </c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2" t="s">
        <v>36</v>
      </c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8">
        <v>617928</v>
      </c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>
        <v>617928</v>
      </c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2" t="s">
        <v>36</v>
      </c>
      <c r="EB55" s="42"/>
      <c r="EC55" s="42"/>
      <c r="ED55" s="42"/>
      <c r="EE55" s="42"/>
      <c r="EF55" s="42"/>
      <c r="EG55" s="42"/>
      <c r="EH55" s="42"/>
      <c r="EI55" s="42"/>
      <c r="EJ55" s="42"/>
      <c r="EK55" s="42"/>
      <c r="EL55" s="42"/>
      <c r="EM55" s="42"/>
      <c r="EN55" s="42"/>
      <c r="EO55" s="42" t="s">
        <v>36</v>
      </c>
      <c r="EP55" s="42"/>
      <c r="EQ55" s="42"/>
      <c r="ER55" s="42"/>
      <c r="ES55" s="42"/>
      <c r="ET55" s="42"/>
      <c r="EU55" s="42"/>
      <c r="EV55" s="42"/>
      <c r="EW55" s="42"/>
      <c r="EX55" s="42"/>
      <c r="EY55" s="42"/>
      <c r="EZ55" s="42"/>
      <c r="FA55" s="42"/>
      <c r="FB55" s="42"/>
      <c r="FC55" s="43" t="s">
        <v>36</v>
      </c>
      <c r="FD55" s="43"/>
      <c r="FE55" s="43"/>
      <c r="FF55" s="43"/>
      <c r="FG55" s="43"/>
      <c r="FH55" s="43"/>
      <c r="FI55" s="43"/>
      <c r="FJ55" s="43"/>
      <c r="FK55" s="43"/>
      <c r="FL55" s="43"/>
      <c r="FM55" s="43"/>
      <c r="FN55" s="43"/>
      <c r="FO55" s="43"/>
      <c r="FP55" s="43"/>
      <c r="FQ55" s="43"/>
      <c r="FR55" s="44" t="s">
        <v>37</v>
      </c>
      <c r="FS55" s="44"/>
      <c r="FT55" s="44"/>
      <c r="FU55" s="44"/>
      <c r="FV55" s="44"/>
      <c r="FW55" s="44"/>
      <c r="FX55" s="44"/>
      <c r="FY55" s="44"/>
      <c r="FZ55" s="44"/>
      <c r="GA55" s="44"/>
      <c r="GB55" s="44"/>
      <c r="GC55" s="44" t="s">
        <v>37</v>
      </c>
      <c r="GD55" s="44"/>
      <c r="GE55" s="44"/>
      <c r="GF55" s="44"/>
      <c r="GG55" s="44"/>
      <c r="GH55" s="44"/>
      <c r="GI55" s="44"/>
      <c r="GJ55" s="44"/>
      <c r="GK55" s="44"/>
      <c r="GL55" s="44"/>
      <c r="GM55" s="44"/>
      <c r="GN55" s="44"/>
      <c r="GO55" s="44"/>
      <c r="GP55" s="44"/>
      <c r="GQ55" s="45" t="s">
        <v>37</v>
      </c>
      <c r="GR55" s="45"/>
      <c r="GS55" s="45"/>
      <c r="GT55" s="45"/>
      <c r="GU55" s="45"/>
      <c r="GV55" s="45"/>
      <c r="GW55" s="45"/>
      <c r="GX55" s="45"/>
      <c r="GY55" s="45"/>
      <c r="GZ55" s="45"/>
      <c r="HA55" s="45"/>
      <c r="HB55" s="45"/>
      <c r="HC55" s="45"/>
      <c r="HD55" s="45"/>
    </row>
    <row r="56" spans="1:212" s="4" customFormat="1" ht="11.1" customHeight="1" x14ac:dyDescent="0.2">
      <c r="A56" s="46" t="s">
        <v>79</v>
      </c>
      <c r="B56" s="46"/>
      <c r="C56" s="46"/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7" t="s">
        <v>36</v>
      </c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2" t="s">
        <v>36</v>
      </c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 t="s">
        <v>36</v>
      </c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8">
        <v>37304</v>
      </c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2" t="s">
        <v>36</v>
      </c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8">
        <v>37304</v>
      </c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>
        <v>37304</v>
      </c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2" t="s">
        <v>36</v>
      </c>
      <c r="EB56" s="42"/>
      <c r="EC56" s="42"/>
      <c r="ED56" s="42"/>
      <c r="EE56" s="42"/>
      <c r="EF56" s="42"/>
      <c r="EG56" s="42"/>
      <c r="EH56" s="42"/>
      <c r="EI56" s="42"/>
      <c r="EJ56" s="42"/>
      <c r="EK56" s="42"/>
      <c r="EL56" s="42"/>
      <c r="EM56" s="42"/>
      <c r="EN56" s="42"/>
      <c r="EO56" s="42" t="s">
        <v>36</v>
      </c>
      <c r="EP56" s="42"/>
      <c r="EQ56" s="42"/>
      <c r="ER56" s="42"/>
      <c r="ES56" s="42"/>
      <c r="ET56" s="42"/>
      <c r="EU56" s="42"/>
      <c r="EV56" s="42"/>
      <c r="EW56" s="42"/>
      <c r="EX56" s="42"/>
      <c r="EY56" s="42"/>
      <c r="EZ56" s="42"/>
      <c r="FA56" s="42"/>
      <c r="FB56" s="42"/>
      <c r="FC56" s="43" t="s">
        <v>36</v>
      </c>
      <c r="FD56" s="43"/>
      <c r="FE56" s="43"/>
      <c r="FF56" s="43"/>
      <c r="FG56" s="43"/>
      <c r="FH56" s="43"/>
      <c r="FI56" s="43"/>
      <c r="FJ56" s="43"/>
      <c r="FK56" s="43"/>
      <c r="FL56" s="43"/>
      <c r="FM56" s="43"/>
      <c r="FN56" s="43"/>
      <c r="FO56" s="43"/>
      <c r="FP56" s="43"/>
      <c r="FQ56" s="43"/>
      <c r="FR56" s="44" t="s">
        <v>37</v>
      </c>
      <c r="FS56" s="44"/>
      <c r="FT56" s="44"/>
      <c r="FU56" s="44"/>
      <c r="FV56" s="44"/>
      <c r="FW56" s="44"/>
      <c r="FX56" s="44"/>
      <c r="FY56" s="44"/>
      <c r="FZ56" s="44"/>
      <c r="GA56" s="44"/>
      <c r="GB56" s="44"/>
      <c r="GC56" s="44" t="s">
        <v>37</v>
      </c>
      <c r="GD56" s="44"/>
      <c r="GE56" s="44"/>
      <c r="GF56" s="44"/>
      <c r="GG56" s="44"/>
      <c r="GH56" s="44"/>
      <c r="GI56" s="44"/>
      <c r="GJ56" s="44"/>
      <c r="GK56" s="44"/>
      <c r="GL56" s="44"/>
      <c r="GM56" s="44"/>
      <c r="GN56" s="44"/>
      <c r="GO56" s="44"/>
      <c r="GP56" s="44"/>
      <c r="GQ56" s="45" t="s">
        <v>37</v>
      </c>
      <c r="GR56" s="45"/>
      <c r="GS56" s="45"/>
      <c r="GT56" s="45"/>
      <c r="GU56" s="45"/>
      <c r="GV56" s="45"/>
      <c r="GW56" s="45"/>
      <c r="GX56" s="45"/>
      <c r="GY56" s="45"/>
      <c r="GZ56" s="45"/>
      <c r="HA56" s="45"/>
      <c r="HB56" s="45"/>
      <c r="HC56" s="45"/>
      <c r="HD56" s="45"/>
    </row>
    <row r="57" spans="1:212" s="4" customFormat="1" ht="11.1" customHeight="1" x14ac:dyDescent="0.2">
      <c r="A57" s="46" t="s">
        <v>80</v>
      </c>
      <c r="B57" s="46"/>
      <c r="C57" s="46"/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7" t="s">
        <v>36</v>
      </c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2" t="s">
        <v>36</v>
      </c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 t="s">
        <v>36</v>
      </c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8">
        <v>1441609.05</v>
      </c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2" t="s">
        <v>36</v>
      </c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8">
        <v>1441609.05</v>
      </c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>
        <v>1441609.05</v>
      </c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2" t="s">
        <v>36</v>
      </c>
      <c r="EB57" s="42"/>
      <c r="EC57" s="42"/>
      <c r="ED57" s="42"/>
      <c r="EE57" s="42"/>
      <c r="EF57" s="42"/>
      <c r="EG57" s="42"/>
      <c r="EH57" s="42"/>
      <c r="EI57" s="42"/>
      <c r="EJ57" s="42"/>
      <c r="EK57" s="42"/>
      <c r="EL57" s="42"/>
      <c r="EM57" s="42"/>
      <c r="EN57" s="42"/>
      <c r="EO57" s="42" t="s">
        <v>36</v>
      </c>
      <c r="EP57" s="42"/>
      <c r="EQ57" s="42"/>
      <c r="ER57" s="42"/>
      <c r="ES57" s="42"/>
      <c r="ET57" s="42"/>
      <c r="EU57" s="42"/>
      <c r="EV57" s="42"/>
      <c r="EW57" s="42"/>
      <c r="EX57" s="42"/>
      <c r="EY57" s="42"/>
      <c r="EZ57" s="42"/>
      <c r="FA57" s="42"/>
      <c r="FB57" s="42"/>
      <c r="FC57" s="43" t="s">
        <v>36</v>
      </c>
      <c r="FD57" s="43"/>
      <c r="FE57" s="43"/>
      <c r="FF57" s="43"/>
      <c r="FG57" s="43"/>
      <c r="FH57" s="43"/>
      <c r="FI57" s="43"/>
      <c r="FJ57" s="43"/>
      <c r="FK57" s="43"/>
      <c r="FL57" s="43"/>
      <c r="FM57" s="43"/>
      <c r="FN57" s="43"/>
      <c r="FO57" s="43"/>
      <c r="FP57" s="43"/>
      <c r="FQ57" s="43"/>
      <c r="FR57" s="44" t="s">
        <v>37</v>
      </c>
      <c r="FS57" s="44"/>
      <c r="FT57" s="44"/>
      <c r="FU57" s="44"/>
      <c r="FV57" s="44"/>
      <c r="FW57" s="44"/>
      <c r="FX57" s="44"/>
      <c r="FY57" s="44"/>
      <c r="FZ57" s="44"/>
      <c r="GA57" s="44"/>
      <c r="GB57" s="44"/>
      <c r="GC57" s="44" t="s">
        <v>37</v>
      </c>
      <c r="GD57" s="44"/>
      <c r="GE57" s="44"/>
      <c r="GF57" s="44"/>
      <c r="GG57" s="44"/>
      <c r="GH57" s="44"/>
      <c r="GI57" s="44"/>
      <c r="GJ57" s="44"/>
      <c r="GK57" s="44"/>
      <c r="GL57" s="44"/>
      <c r="GM57" s="44"/>
      <c r="GN57" s="44"/>
      <c r="GO57" s="44"/>
      <c r="GP57" s="44"/>
      <c r="GQ57" s="45" t="s">
        <v>37</v>
      </c>
      <c r="GR57" s="45"/>
      <c r="GS57" s="45"/>
      <c r="GT57" s="45"/>
      <c r="GU57" s="45"/>
      <c r="GV57" s="45"/>
      <c r="GW57" s="45"/>
      <c r="GX57" s="45"/>
      <c r="GY57" s="45"/>
      <c r="GZ57" s="45"/>
      <c r="HA57" s="45"/>
      <c r="HB57" s="45"/>
      <c r="HC57" s="45"/>
      <c r="HD57" s="45"/>
    </row>
    <row r="58" spans="1:212" s="4" customFormat="1" ht="11.1" customHeight="1" x14ac:dyDescent="0.2">
      <c r="A58" s="46" t="s">
        <v>81</v>
      </c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7" t="s">
        <v>36</v>
      </c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7"/>
      <c r="AN58" s="42" t="s">
        <v>36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 t="s">
        <v>36</v>
      </c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9">
        <v>409</v>
      </c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2" t="s">
        <v>36</v>
      </c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9">
        <v>409</v>
      </c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>
        <v>409</v>
      </c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2" t="s">
        <v>36</v>
      </c>
      <c r="EB58" s="42"/>
      <c r="EC58" s="42"/>
      <c r="ED58" s="42"/>
      <c r="EE58" s="42"/>
      <c r="EF58" s="42"/>
      <c r="EG58" s="42"/>
      <c r="EH58" s="42"/>
      <c r="EI58" s="42"/>
      <c r="EJ58" s="42"/>
      <c r="EK58" s="42"/>
      <c r="EL58" s="42"/>
      <c r="EM58" s="42"/>
      <c r="EN58" s="42"/>
      <c r="EO58" s="42" t="s">
        <v>36</v>
      </c>
      <c r="EP58" s="42"/>
      <c r="EQ58" s="42"/>
      <c r="ER58" s="42"/>
      <c r="ES58" s="42"/>
      <c r="ET58" s="42"/>
      <c r="EU58" s="42"/>
      <c r="EV58" s="42"/>
      <c r="EW58" s="42"/>
      <c r="EX58" s="42"/>
      <c r="EY58" s="42"/>
      <c r="EZ58" s="42"/>
      <c r="FA58" s="42"/>
      <c r="FB58" s="42"/>
      <c r="FC58" s="43" t="s">
        <v>36</v>
      </c>
      <c r="FD58" s="43"/>
      <c r="FE58" s="43"/>
      <c r="FF58" s="43"/>
      <c r="FG58" s="43"/>
      <c r="FH58" s="43"/>
      <c r="FI58" s="43"/>
      <c r="FJ58" s="43"/>
      <c r="FK58" s="43"/>
      <c r="FL58" s="43"/>
      <c r="FM58" s="43"/>
      <c r="FN58" s="43"/>
      <c r="FO58" s="43"/>
      <c r="FP58" s="43"/>
      <c r="FQ58" s="43"/>
      <c r="FR58" s="44" t="s">
        <v>37</v>
      </c>
      <c r="FS58" s="44"/>
      <c r="FT58" s="44"/>
      <c r="FU58" s="44"/>
      <c r="FV58" s="44"/>
      <c r="FW58" s="44"/>
      <c r="FX58" s="44"/>
      <c r="FY58" s="44"/>
      <c r="FZ58" s="44"/>
      <c r="GA58" s="44"/>
      <c r="GB58" s="44"/>
      <c r="GC58" s="44" t="s">
        <v>37</v>
      </c>
      <c r="GD58" s="44"/>
      <c r="GE58" s="44"/>
      <c r="GF58" s="44"/>
      <c r="GG58" s="44"/>
      <c r="GH58" s="44"/>
      <c r="GI58" s="44"/>
      <c r="GJ58" s="44"/>
      <c r="GK58" s="44"/>
      <c r="GL58" s="44"/>
      <c r="GM58" s="44"/>
      <c r="GN58" s="44"/>
      <c r="GO58" s="44"/>
      <c r="GP58" s="44"/>
      <c r="GQ58" s="45" t="s">
        <v>37</v>
      </c>
      <c r="GR58" s="45"/>
      <c r="GS58" s="45"/>
      <c r="GT58" s="45"/>
      <c r="GU58" s="45"/>
      <c r="GV58" s="45"/>
      <c r="GW58" s="45"/>
      <c r="GX58" s="45"/>
      <c r="GY58" s="45"/>
      <c r="GZ58" s="45"/>
      <c r="HA58" s="45"/>
      <c r="HB58" s="45"/>
      <c r="HC58" s="45"/>
      <c r="HD58" s="45"/>
    </row>
    <row r="59" spans="1:212" s="4" customFormat="1" ht="11.1" customHeight="1" x14ac:dyDescent="0.2">
      <c r="A59" s="46" t="s">
        <v>82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7" t="s">
        <v>36</v>
      </c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2" t="s">
        <v>36</v>
      </c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 t="s">
        <v>36</v>
      </c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9">
        <v>944.7</v>
      </c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2" t="s">
        <v>36</v>
      </c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9">
        <v>944.7</v>
      </c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>
        <v>944.7</v>
      </c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2" t="s">
        <v>36</v>
      </c>
      <c r="EB59" s="42"/>
      <c r="EC59" s="42"/>
      <c r="ED59" s="42"/>
      <c r="EE59" s="42"/>
      <c r="EF59" s="42"/>
      <c r="EG59" s="42"/>
      <c r="EH59" s="42"/>
      <c r="EI59" s="42"/>
      <c r="EJ59" s="42"/>
      <c r="EK59" s="42"/>
      <c r="EL59" s="42"/>
      <c r="EM59" s="42"/>
      <c r="EN59" s="42"/>
      <c r="EO59" s="42" t="s">
        <v>36</v>
      </c>
      <c r="EP59" s="42"/>
      <c r="EQ59" s="42"/>
      <c r="ER59" s="42"/>
      <c r="ES59" s="42"/>
      <c r="ET59" s="42"/>
      <c r="EU59" s="42"/>
      <c r="EV59" s="42"/>
      <c r="EW59" s="42"/>
      <c r="EX59" s="42"/>
      <c r="EY59" s="42"/>
      <c r="EZ59" s="42"/>
      <c r="FA59" s="42"/>
      <c r="FB59" s="42"/>
      <c r="FC59" s="43" t="s">
        <v>36</v>
      </c>
      <c r="FD59" s="43"/>
      <c r="FE59" s="43"/>
      <c r="FF59" s="43"/>
      <c r="FG59" s="43"/>
      <c r="FH59" s="43"/>
      <c r="FI59" s="43"/>
      <c r="FJ59" s="43"/>
      <c r="FK59" s="43"/>
      <c r="FL59" s="43"/>
      <c r="FM59" s="43"/>
      <c r="FN59" s="43"/>
      <c r="FO59" s="43"/>
      <c r="FP59" s="43"/>
      <c r="FQ59" s="43"/>
      <c r="FR59" s="44" t="s">
        <v>37</v>
      </c>
      <c r="FS59" s="44"/>
      <c r="FT59" s="44"/>
      <c r="FU59" s="44"/>
      <c r="FV59" s="44"/>
      <c r="FW59" s="44"/>
      <c r="FX59" s="44"/>
      <c r="FY59" s="44"/>
      <c r="FZ59" s="44"/>
      <c r="GA59" s="44"/>
      <c r="GB59" s="44"/>
      <c r="GC59" s="44" t="s">
        <v>37</v>
      </c>
      <c r="GD59" s="44"/>
      <c r="GE59" s="44"/>
      <c r="GF59" s="44"/>
      <c r="GG59" s="44"/>
      <c r="GH59" s="44"/>
      <c r="GI59" s="44"/>
      <c r="GJ59" s="44"/>
      <c r="GK59" s="44"/>
      <c r="GL59" s="44"/>
      <c r="GM59" s="44"/>
      <c r="GN59" s="44"/>
      <c r="GO59" s="44"/>
      <c r="GP59" s="44"/>
      <c r="GQ59" s="45" t="s">
        <v>37</v>
      </c>
      <c r="GR59" s="45"/>
      <c r="GS59" s="45"/>
      <c r="GT59" s="45"/>
      <c r="GU59" s="45"/>
      <c r="GV59" s="45"/>
      <c r="GW59" s="45"/>
      <c r="GX59" s="45"/>
      <c r="GY59" s="45"/>
      <c r="GZ59" s="45"/>
      <c r="HA59" s="45"/>
      <c r="HB59" s="45"/>
      <c r="HC59" s="45"/>
      <c r="HD59" s="45"/>
    </row>
    <row r="60" spans="1:212" s="4" customFormat="1" ht="11.1" customHeight="1" x14ac:dyDescent="0.2">
      <c r="A60" s="46" t="s">
        <v>83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7" t="s">
        <v>36</v>
      </c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2" t="s">
        <v>36</v>
      </c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 t="s">
        <v>36</v>
      </c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8">
        <v>30612</v>
      </c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2" t="s">
        <v>36</v>
      </c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8">
        <v>30612</v>
      </c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>
        <v>30612</v>
      </c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2" t="s">
        <v>36</v>
      </c>
      <c r="EB60" s="42"/>
      <c r="EC60" s="42"/>
      <c r="ED60" s="42"/>
      <c r="EE60" s="42"/>
      <c r="EF60" s="42"/>
      <c r="EG60" s="42"/>
      <c r="EH60" s="42"/>
      <c r="EI60" s="42"/>
      <c r="EJ60" s="42"/>
      <c r="EK60" s="42"/>
      <c r="EL60" s="42"/>
      <c r="EM60" s="42"/>
      <c r="EN60" s="42"/>
      <c r="EO60" s="42" t="s">
        <v>36</v>
      </c>
      <c r="EP60" s="42"/>
      <c r="EQ60" s="42"/>
      <c r="ER60" s="42"/>
      <c r="ES60" s="42"/>
      <c r="ET60" s="42"/>
      <c r="EU60" s="42"/>
      <c r="EV60" s="42"/>
      <c r="EW60" s="42"/>
      <c r="EX60" s="42"/>
      <c r="EY60" s="42"/>
      <c r="EZ60" s="42"/>
      <c r="FA60" s="42"/>
      <c r="FB60" s="42"/>
      <c r="FC60" s="43" t="s">
        <v>36</v>
      </c>
      <c r="FD60" s="43"/>
      <c r="FE60" s="43"/>
      <c r="FF60" s="43"/>
      <c r="FG60" s="43"/>
      <c r="FH60" s="43"/>
      <c r="FI60" s="43"/>
      <c r="FJ60" s="43"/>
      <c r="FK60" s="43"/>
      <c r="FL60" s="43"/>
      <c r="FM60" s="43"/>
      <c r="FN60" s="43"/>
      <c r="FO60" s="43"/>
      <c r="FP60" s="43"/>
      <c r="FQ60" s="43"/>
      <c r="FR60" s="44" t="s">
        <v>37</v>
      </c>
      <c r="FS60" s="44"/>
      <c r="FT60" s="44"/>
      <c r="FU60" s="44"/>
      <c r="FV60" s="44"/>
      <c r="FW60" s="44"/>
      <c r="FX60" s="44"/>
      <c r="FY60" s="44"/>
      <c r="FZ60" s="44"/>
      <c r="GA60" s="44"/>
      <c r="GB60" s="44"/>
      <c r="GC60" s="44" t="s">
        <v>37</v>
      </c>
      <c r="GD60" s="44"/>
      <c r="GE60" s="44"/>
      <c r="GF60" s="44"/>
      <c r="GG60" s="44"/>
      <c r="GH60" s="44"/>
      <c r="GI60" s="44"/>
      <c r="GJ60" s="44"/>
      <c r="GK60" s="44"/>
      <c r="GL60" s="44"/>
      <c r="GM60" s="44"/>
      <c r="GN60" s="44"/>
      <c r="GO60" s="44"/>
      <c r="GP60" s="44"/>
      <c r="GQ60" s="45" t="s">
        <v>37</v>
      </c>
      <c r="GR60" s="45"/>
      <c r="GS60" s="45"/>
      <c r="GT60" s="45"/>
      <c r="GU60" s="45"/>
      <c r="GV60" s="45"/>
      <c r="GW60" s="45"/>
      <c r="GX60" s="45"/>
      <c r="GY60" s="45"/>
      <c r="GZ60" s="45"/>
      <c r="HA60" s="45"/>
      <c r="HB60" s="45"/>
      <c r="HC60" s="45"/>
      <c r="HD60" s="45"/>
    </row>
    <row r="61" spans="1:212" s="4" customFormat="1" ht="11.1" customHeight="1" x14ac:dyDescent="0.2">
      <c r="A61" s="46" t="s">
        <v>84</v>
      </c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7" t="s">
        <v>36</v>
      </c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2" t="s">
        <v>36</v>
      </c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 t="s">
        <v>36</v>
      </c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8">
        <v>35759</v>
      </c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2" t="s">
        <v>36</v>
      </c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8">
        <v>35759</v>
      </c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>
        <v>35759</v>
      </c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2" t="s">
        <v>36</v>
      </c>
      <c r="EB61" s="42"/>
      <c r="EC61" s="42"/>
      <c r="ED61" s="42"/>
      <c r="EE61" s="42"/>
      <c r="EF61" s="42"/>
      <c r="EG61" s="42"/>
      <c r="EH61" s="42"/>
      <c r="EI61" s="42"/>
      <c r="EJ61" s="42"/>
      <c r="EK61" s="42"/>
      <c r="EL61" s="42"/>
      <c r="EM61" s="42"/>
      <c r="EN61" s="42"/>
      <c r="EO61" s="42" t="s">
        <v>36</v>
      </c>
      <c r="EP61" s="42"/>
      <c r="EQ61" s="42"/>
      <c r="ER61" s="42"/>
      <c r="ES61" s="42"/>
      <c r="ET61" s="42"/>
      <c r="EU61" s="42"/>
      <c r="EV61" s="42"/>
      <c r="EW61" s="42"/>
      <c r="EX61" s="42"/>
      <c r="EY61" s="42"/>
      <c r="EZ61" s="42"/>
      <c r="FA61" s="42"/>
      <c r="FB61" s="42"/>
      <c r="FC61" s="43" t="s">
        <v>36</v>
      </c>
      <c r="FD61" s="43"/>
      <c r="FE61" s="43"/>
      <c r="FF61" s="43"/>
      <c r="FG61" s="43"/>
      <c r="FH61" s="43"/>
      <c r="FI61" s="43"/>
      <c r="FJ61" s="43"/>
      <c r="FK61" s="43"/>
      <c r="FL61" s="43"/>
      <c r="FM61" s="43"/>
      <c r="FN61" s="43"/>
      <c r="FO61" s="43"/>
      <c r="FP61" s="43"/>
      <c r="FQ61" s="43"/>
      <c r="FR61" s="44" t="s">
        <v>37</v>
      </c>
      <c r="FS61" s="44"/>
      <c r="FT61" s="44"/>
      <c r="FU61" s="44"/>
      <c r="FV61" s="44"/>
      <c r="FW61" s="44"/>
      <c r="FX61" s="44"/>
      <c r="FY61" s="44"/>
      <c r="FZ61" s="44"/>
      <c r="GA61" s="44"/>
      <c r="GB61" s="44"/>
      <c r="GC61" s="44" t="s">
        <v>37</v>
      </c>
      <c r="GD61" s="44"/>
      <c r="GE61" s="44"/>
      <c r="GF61" s="44"/>
      <c r="GG61" s="44"/>
      <c r="GH61" s="44"/>
      <c r="GI61" s="44"/>
      <c r="GJ61" s="44"/>
      <c r="GK61" s="44"/>
      <c r="GL61" s="44"/>
      <c r="GM61" s="44"/>
      <c r="GN61" s="44"/>
      <c r="GO61" s="44"/>
      <c r="GP61" s="44"/>
      <c r="GQ61" s="45" t="s">
        <v>37</v>
      </c>
      <c r="GR61" s="45"/>
      <c r="GS61" s="45"/>
      <c r="GT61" s="45"/>
      <c r="GU61" s="45"/>
      <c r="GV61" s="45"/>
      <c r="GW61" s="45"/>
      <c r="GX61" s="45"/>
      <c r="GY61" s="45"/>
      <c r="GZ61" s="45"/>
      <c r="HA61" s="45"/>
      <c r="HB61" s="45"/>
      <c r="HC61" s="45"/>
      <c r="HD61" s="45"/>
    </row>
    <row r="62" spans="1:212" s="4" customFormat="1" ht="11.1" customHeight="1" x14ac:dyDescent="0.2">
      <c r="A62" s="46" t="s">
        <v>85</v>
      </c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7" t="s">
        <v>36</v>
      </c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2" t="s">
        <v>36</v>
      </c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 t="s">
        <v>36</v>
      </c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8">
        <v>82000.89</v>
      </c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2" t="s">
        <v>36</v>
      </c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8">
        <v>82000.89</v>
      </c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>
        <v>82000.89</v>
      </c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2" t="s">
        <v>36</v>
      </c>
      <c r="EB62" s="42"/>
      <c r="EC62" s="42"/>
      <c r="ED62" s="42"/>
      <c r="EE62" s="42"/>
      <c r="EF62" s="42"/>
      <c r="EG62" s="42"/>
      <c r="EH62" s="42"/>
      <c r="EI62" s="42"/>
      <c r="EJ62" s="42"/>
      <c r="EK62" s="42"/>
      <c r="EL62" s="42"/>
      <c r="EM62" s="42"/>
      <c r="EN62" s="42"/>
      <c r="EO62" s="42" t="s">
        <v>36</v>
      </c>
      <c r="EP62" s="42"/>
      <c r="EQ62" s="42"/>
      <c r="ER62" s="42"/>
      <c r="ES62" s="42"/>
      <c r="ET62" s="42"/>
      <c r="EU62" s="42"/>
      <c r="EV62" s="42"/>
      <c r="EW62" s="42"/>
      <c r="EX62" s="42"/>
      <c r="EY62" s="42"/>
      <c r="EZ62" s="42"/>
      <c r="FA62" s="42"/>
      <c r="FB62" s="42"/>
      <c r="FC62" s="43" t="s">
        <v>36</v>
      </c>
      <c r="FD62" s="43"/>
      <c r="FE62" s="43"/>
      <c r="FF62" s="43"/>
      <c r="FG62" s="43"/>
      <c r="FH62" s="43"/>
      <c r="FI62" s="43"/>
      <c r="FJ62" s="43"/>
      <c r="FK62" s="43"/>
      <c r="FL62" s="43"/>
      <c r="FM62" s="43"/>
      <c r="FN62" s="43"/>
      <c r="FO62" s="43"/>
      <c r="FP62" s="43"/>
      <c r="FQ62" s="43"/>
      <c r="FR62" s="44" t="s">
        <v>37</v>
      </c>
      <c r="FS62" s="44"/>
      <c r="FT62" s="44"/>
      <c r="FU62" s="44"/>
      <c r="FV62" s="44"/>
      <c r="FW62" s="44"/>
      <c r="FX62" s="44"/>
      <c r="FY62" s="44"/>
      <c r="FZ62" s="44"/>
      <c r="GA62" s="44"/>
      <c r="GB62" s="44"/>
      <c r="GC62" s="44" t="s">
        <v>37</v>
      </c>
      <c r="GD62" s="44"/>
      <c r="GE62" s="44"/>
      <c r="GF62" s="44"/>
      <c r="GG62" s="44"/>
      <c r="GH62" s="44"/>
      <c r="GI62" s="44"/>
      <c r="GJ62" s="44"/>
      <c r="GK62" s="44"/>
      <c r="GL62" s="44"/>
      <c r="GM62" s="44"/>
      <c r="GN62" s="44"/>
      <c r="GO62" s="44"/>
      <c r="GP62" s="44"/>
      <c r="GQ62" s="45" t="s">
        <v>37</v>
      </c>
      <c r="GR62" s="45"/>
      <c r="GS62" s="45"/>
      <c r="GT62" s="45"/>
      <c r="GU62" s="45"/>
      <c r="GV62" s="45"/>
      <c r="GW62" s="45"/>
      <c r="GX62" s="45"/>
      <c r="GY62" s="45"/>
      <c r="GZ62" s="45"/>
      <c r="HA62" s="45"/>
      <c r="HB62" s="45"/>
      <c r="HC62" s="45"/>
      <c r="HD62" s="45"/>
    </row>
    <row r="63" spans="1:212" s="4" customFormat="1" ht="11.1" customHeight="1" x14ac:dyDescent="0.2">
      <c r="A63" s="46" t="s">
        <v>86</v>
      </c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 t="s">
        <v>36</v>
      </c>
      <c r="Z63" s="47"/>
      <c r="AA63" s="47"/>
      <c r="AB63" s="47"/>
      <c r="AC63" s="47"/>
      <c r="AD63" s="47"/>
      <c r="AE63" s="47"/>
      <c r="AF63" s="47"/>
      <c r="AG63" s="47"/>
      <c r="AH63" s="47"/>
      <c r="AI63" s="47"/>
      <c r="AJ63" s="47"/>
      <c r="AK63" s="47"/>
      <c r="AL63" s="47"/>
      <c r="AM63" s="47"/>
      <c r="AN63" s="42" t="s">
        <v>36</v>
      </c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 t="s">
        <v>36</v>
      </c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8">
        <v>222783.65</v>
      </c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2" t="s">
        <v>36</v>
      </c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8">
        <v>222783.65</v>
      </c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>
        <v>222783.65</v>
      </c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2" t="s">
        <v>36</v>
      </c>
      <c r="EB63" s="42"/>
      <c r="EC63" s="42"/>
      <c r="ED63" s="42"/>
      <c r="EE63" s="42"/>
      <c r="EF63" s="42"/>
      <c r="EG63" s="42"/>
      <c r="EH63" s="42"/>
      <c r="EI63" s="42"/>
      <c r="EJ63" s="42"/>
      <c r="EK63" s="42"/>
      <c r="EL63" s="42"/>
      <c r="EM63" s="42"/>
      <c r="EN63" s="42"/>
      <c r="EO63" s="42" t="s">
        <v>36</v>
      </c>
      <c r="EP63" s="42"/>
      <c r="EQ63" s="42"/>
      <c r="ER63" s="42"/>
      <c r="ES63" s="42"/>
      <c r="ET63" s="42"/>
      <c r="EU63" s="42"/>
      <c r="EV63" s="42"/>
      <c r="EW63" s="42"/>
      <c r="EX63" s="42"/>
      <c r="EY63" s="42"/>
      <c r="EZ63" s="42"/>
      <c r="FA63" s="42"/>
      <c r="FB63" s="42"/>
      <c r="FC63" s="43" t="s">
        <v>36</v>
      </c>
      <c r="FD63" s="43"/>
      <c r="FE63" s="43"/>
      <c r="FF63" s="43"/>
      <c r="FG63" s="43"/>
      <c r="FH63" s="43"/>
      <c r="FI63" s="43"/>
      <c r="FJ63" s="43"/>
      <c r="FK63" s="43"/>
      <c r="FL63" s="43"/>
      <c r="FM63" s="43"/>
      <c r="FN63" s="43"/>
      <c r="FO63" s="43"/>
      <c r="FP63" s="43"/>
      <c r="FQ63" s="43"/>
      <c r="FR63" s="44" t="s">
        <v>37</v>
      </c>
      <c r="FS63" s="44"/>
      <c r="FT63" s="44"/>
      <c r="FU63" s="44"/>
      <c r="FV63" s="44"/>
      <c r="FW63" s="44"/>
      <c r="FX63" s="44"/>
      <c r="FY63" s="44"/>
      <c r="FZ63" s="44"/>
      <c r="GA63" s="44"/>
      <c r="GB63" s="44"/>
      <c r="GC63" s="44" t="s">
        <v>37</v>
      </c>
      <c r="GD63" s="44"/>
      <c r="GE63" s="44"/>
      <c r="GF63" s="44"/>
      <c r="GG63" s="44"/>
      <c r="GH63" s="44"/>
      <c r="GI63" s="44"/>
      <c r="GJ63" s="44"/>
      <c r="GK63" s="44"/>
      <c r="GL63" s="44"/>
      <c r="GM63" s="44"/>
      <c r="GN63" s="44"/>
      <c r="GO63" s="44"/>
      <c r="GP63" s="44"/>
      <c r="GQ63" s="45" t="s">
        <v>37</v>
      </c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</row>
    <row r="64" spans="1:212" s="4" customFormat="1" ht="11.1" customHeight="1" x14ac:dyDescent="0.2">
      <c r="A64" s="36" t="s">
        <v>48</v>
      </c>
      <c r="B64" s="36"/>
      <c r="C64" s="36"/>
      <c r="D64" s="36"/>
      <c r="E64" s="36"/>
      <c r="F64" s="36"/>
      <c r="G64" s="36"/>
      <c r="H64" s="36"/>
      <c r="I64" s="36"/>
      <c r="J64" s="36"/>
      <c r="K64" s="36"/>
      <c r="L64" s="36"/>
      <c r="M64" s="36"/>
      <c r="N64" s="36"/>
      <c r="O64" s="26" t="s">
        <v>87</v>
      </c>
      <c r="P64" s="26"/>
      <c r="Q64" s="26"/>
      <c r="R64" s="26"/>
      <c r="S64" s="26"/>
      <c r="T64" s="26"/>
      <c r="U64" s="26"/>
      <c r="V64" s="26"/>
      <c r="W64" s="26"/>
      <c r="X64" s="26"/>
      <c r="Y64" s="27" t="s">
        <v>36</v>
      </c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2" t="s">
        <v>36</v>
      </c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 t="s">
        <v>36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34">
        <v>2469350.29</v>
      </c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22" t="s">
        <v>36</v>
      </c>
      <c r="CI64" s="22"/>
      <c r="CJ64" s="22"/>
      <c r="CK64" s="22"/>
      <c r="CL64" s="22"/>
      <c r="CM64" s="22"/>
      <c r="CN64" s="22"/>
      <c r="CO64" s="22"/>
      <c r="CP64" s="22"/>
      <c r="CQ64" s="22"/>
      <c r="CR64" s="22"/>
      <c r="CS64" s="22"/>
      <c r="CT64" s="22"/>
      <c r="CU64" s="22"/>
      <c r="CV64" s="34">
        <v>2469350.29</v>
      </c>
      <c r="CW64" s="34"/>
      <c r="CX64" s="34"/>
      <c r="CY64" s="34"/>
      <c r="CZ64" s="34"/>
      <c r="DA64" s="34"/>
      <c r="DB64" s="34"/>
      <c r="DC64" s="34"/>
      <c r="DD64" s="34"/>
      <c r="DE64" s="34"/>
      <c r="DF64" s="34"/>
      <c r="DG64" s="34"/>
      <c r="DH64" s="34"/>
      <c r="DI64" s="34"/>
      <c r="DJ64" s="34">
        <v>2469350.29</v>
      </c>
      <c r="DK64" s="34"/>
      <c r="DL64" s="34"/>
      <c r="DM64" s="34"/>
      <c r="DN64" s="34"/>
      <c r="DO64" s="34"/>
      <c r="DP64" s="34"/>
      <c r="DQ64" s="34"/>
      <c r="DR64" s="34"/>
      <c r="DS64" s="34"/>
      <c r="DT64" s="34"/>
      <c r="DU64" s="34"/>
      <c r="DV64" s="34"/>
      <c r="DW64" s="34"/>
      <c r="DX64" s="34"/>
      <c r="DY64" s="34"/>
      <c r="DZ64" s="34"/>
      <c r="EA64" s="22" t="s">
        <v>36</v>
      </c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 t="s">
        <v>36</v>
      </c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33" t="s">
        <v>36</v>
      </c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23" t="s">
        <v>37</v>
      </c>
      <c r="FS64" s="23"/>
      <c r="FT64" s="23"/>
      <c r="FU64" s="23"/>
      <c r="FV64" s="23"/>
      <c r="FW64" s="23"/>
      <c r="FX64" s="23"/>
      <c r="FY64" s="23"/>
      <c r="FZ64" s="23"/>
      <c r="GA64" s="23"/>
      <c r="GB64" s="23"/>
      <c r="GC64" s="23" t="s">
        <v>37</v>
      </c>
      <c r="GD64" s="23"/>
      <c r="GE64" s="23"/>
      <c r="GF64" s="23"/>
      <c r="GG64" s="23"/>
      <c r="GH64" s="23"/>
      <c r="GI64" s="23"/>
      <c r="GJ64" s="23"/>
      <c r="GK64" s="23"/>
      <c r="GL64" s="23"/>
      <c r="GM64" s="23"/>
      <c r="GN64" s="23"/>
      <c r="GO64" s="23"/>
      <c r="GP64" s="23"/>
      <c r="GQ64" s="24" t="s">
        <v>37</v>
      </c>
      <c r="GR64" s="24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4"/>
    </row>
    <row r="65" spans="1:212" s="4" customFormat="1" ht="23.1" customHeight="1" x14ac:dyDescent="0.2">
      <c r="A65" s="36" t="s">
        <v>66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7" t="s">
        <v>88</v>
      </c>
      <c r="P65" s="37"/>
      <c r="Q65" s="37"/>
      <c r="R65" s="37"/>
      <c r="S65" s="37"/>
      <c r="T65" s="37"/>
      <c r="U65" s="37"/>
      <c r="V65" s="37"/>
      <c r="W65" s="37"/>
      <c r="X65" s="37"/>
      <c r="Y65" s="38" t="s">
        <v>36</v>
      </c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9" t="s">
        <v>36</v>
      </c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 t="s">
        <v>36</v>
      </c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40">
        <v>2469350.29</v>
      </c>
      <c r="BT65" s="40"/>
      <c r="BU65" s="40"/>
      <c r="BV65" s="40"/>
      <c r="BW65" s="40"/>
      <c r="BX65" s="40"/>
      <c r="BY65" s="40"/>
      <c r="BZ65" s="40"/>
      <c r="CA65" s="40"/>
      <c r="CB65" s="40"/>
      <c r="CC65" s="40"/>
      <c r="CD65" s="40"/>
      <c r="CE65" s="40"/>
      <c r="CF65" s="40"/>
      <c r="CG65" s="40"/>
      <c r="CH65" s="39" t="s">
        <v>36</v>
      </c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40">
        <v>2469350.29</v>
      </c>
      <c r="CW65" s="40"/>
      <c r="CX65" s="40"/>
      <c r="CY65" s="40"/>
      <c r="CZ65" s="40"/>
      <c r="DA65" s="40"/>
      <c r="DB65" s="40"/>
      <c r="DC65" s="40"/>
      <c r="DD65" s="40"/>
      <c r="DE65" s="40"/>
      <c r="DF65" s="40"/>
      <c r="DG65" s="40"/>
      <c r="DH65" s="40"/>
      <c r="DI65" s="40"/>
      <c r="DJ65" s="40">
        <v>2469350.29</v>
      </c>
      <c r="DK65" s="40"/>
      <c r="DL65" s="40"/>
      <c r="DM65" s="40"/>
      <c r="DN65" s="40"/>
      <c r="DO65" s="40"/>
      <c r="DP65" s="40"/>
      <c r="DQ65" s="40"/>
      <c r="DR65" s="40"/>
      <c r="DS65" s="40"/>
      <c r="DT65" s="40"/>
      <c r="DU65" s="40"/>
      <c r="DV65" s="40"/>
      <c r="DW65" s="40"/>
      <c r="DX65" s="40"/>
      <c r="DY65" s="40"/>
      <c r="DZ65" s="40"/>
      <c r="EA65" s="39" t="s">
        <v>36</v>
      </c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 t="s">
        <v>36</v>
      </c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3" t="s">
        <v>36</v>
      </c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22" t="s">
        <v>36</v>
      </c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 t="s">
        <v>36</v>
      </c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41" t="s">
        <v>36</v>
      </c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</row>
    <row r="66" spans="1:212" ht="11.1" customHeight="1" x14ac:dyDescent="0.2">
      <c r="A66" s="30" t="s">
        <v>89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1">
        <f>Y44+Y50</f>
        <v>23969130.390000001</v>
      </c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28" t="s">
        <v>36</v>
      </c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32">
        <f>BC44</f>
        <v>790501.76</v>
      </c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32">
        <f>BS44+BS50+BS54+BS65</f>
        <v>64622763.669999994</v>
      </c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>
        <v>46378736.740000002</v>
      </c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>
        <f>CV44+CV50+CV54+CV65</f>
        <v>42990479.889999993</v>
      </c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>
        <v>8356828.4199999999</v>
      </c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>
        <f>EA44+EA50</f>
        <v>45601414.170000002</v>
      </c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28" t="s">
        <v>36</v>
      </c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31">
        <f>FC44</f>
        <v>771012.36</v>
      </c>
      <c r="FD66" s="35"/>
      <c r="FE66" s="35"/>
      <c r="FF66" s="35"/>
      <c r="FG66" s="35"/>
      <c r="FH66" s="35"/>
      <c r="FI66" s="35"/>
      <c r="FJ66" s="35"/>
      <c r="FK66" s="35"/>
      <c r="FL66" s="35"/>
      <c r="FM66" s="35"/>
      <c r="FN66" s="35"/>
      <c r="FO66" s="35"/>
      <c r="FP66" s="35"/>
      <c r="FQ66" s="35"/>
      <c r="FR66" s="32">
        <f>FR44+FR50</f>
        <v>23969129.510000002</v>
      </c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 t="s">
        <v>36</v>
      </c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9">
        <f>GQ44</f>
        <v>790501.76</v>
      </c>
      <c r="GR66" s="29"/>
      <c r="GS66" s="29"/>
      <c r="GT66" s="29"/>
      <c r="GU66" s="29"/>
      <c r="GV66" s="29"/>
      <c r="GW66" s="29"/>
      <c r="GX66" s="29"/>
      <c r="GY66" s="29"/>
      <c r="GZ66" s="29"/>
      <c r="HA66" s="29"/>
      <c r="HB66" s="29"/>
      <c r="HC66" s="29"/>
      <c r="HD66" s="29"/>
    </row>
    <row r="67" spans="1:212" s="4" customFormat="1" ht="23.1" customHeight="1" x14ac:dyDescent="0.2">
      <c r="A67" s="25" t="s">
        <v>90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6" t="s">
        <v>91</v>
      </c>
      <c r="P67" s="26"/>
      <c r="Q67" s="26"/>
      <c r="R67" s="26"/>
      <c r="S67" s="26"/>
      <c r="T67" s="26"/>
      <c r="U67" s="26"/>
      <c r="V67" s="26"/>
      <c r="W67" s="26"/>
      <c r="X67" s="26"/>
      <c r="Y67" s="27" t="s">
        <v>36</v>
      </c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3" t="s">
        <v>37</v>
      </c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 t="s">
        <v>37</v>
      </c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2" t="s">
        <v>36</v>
      </c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3" t="s">
        <v>37</v>
      </c>
      <c r="CI67" s="23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2" t="s">
        <v>36</v>
      </c>
      <c r="CW67" s="22"/>
      <c r="CX67" s="22"/>
      <c r="CY67" s="22"/>
      <c r="CZ67" s="22"/>
      <c r="DA67" s="22"/>
      <c r="DB67" s="22"/>
      <c r="DC67" s="22"/>
      <c r="DD67" s="22"/>
      <c r="DE67" s="22"/>
      <c r="DF67" s="22"/>
      <c r="DG67" s="22"/>
      <c r="DH67" s="22"/>
      <c r="DI67" s="22"/>
      <c r="DJ67" s="23" t="s">
        <v>37</v>
      </c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3"/>
      <c r="DW67" s="23"/>
      <c r="DX67" s="23"/>
      <c r="DY67" s="23"/>
      <c r="DZ67" s="23"/>
      <c r="EA67" s="22" t="s">
        <v>36</v>
      </c>
      <c r="EB67" s="22"/>
      <c r="EC67" s="22"/>
      <c r="ED67" s="22"/>
      <c r="EE67" s="22"/>
      <c r="EF67" s="22"/>
      <c r="EG67" s="22"/>
      <c r="EH67" s="22"/>
      <c r="EI67" s="22"/>
      <c r="EJ67" s="22"/>
      <c r="EK67" s="22"/>
      <c r="EL67" s="22"/>
      <c r="EM67" s="22"/>
      <c r="EN67" s="22"/>
      <c r="EO67" s="23" t="s">
        <v>37</v>
      </c>
      <c r="EP67" s="23"/>
      <c r="EQ67" s="23"/>
      <c r="ER67" s="23"/>
      <c r="ES67" s="23"/>
      <c r="ET67" s="23"/>
      <c r="EU67" s="23"/>
      <c r="EV67" s="23"/>
      <c r="EW67" s="23"/>
      <c r="EX67" s="23"/>
      <c r="EY67" s="23"/>
      <c r="EZ67" s="23"/>
      <c r="FA67" s="23"/>
      <c r="FB67" s="23"/>
      <c r="FC67" s="23" t="s">
        <v>37</v>
      </c>
      <c r="FD67" s="23"/>
      <c r="FE67" s="23"/>
      <c r="FF67" s="23"/>
      <c r="FG67" s="23"/>
      <c r="FH67" s="23"/>
      <c r="FI67" s="23"/>
      <c r="FJ67" s="23"/>
      <c r="FK67" s="23"/>
      <c r="FL67" s="23"/>
      <c r="FM67" s="23"/>
      <c r="FN67" s="23"/>
      <c r="FO67" s="23"/>
      <c r="FP67" s="23"/>
      <c r="FQ67" s="23"/>
      <c r="FR67" s="22" t="s">
        <v>36</v>
      </c>
      <c r="FS67" s="22"/>
      <c r="FT67" s="22"/>
      <c r="FU67" s="22"/>
      <c r="FV67" s="22"/>
      <c r="FW67" s="22"/>
      <c r="FX67" s="22"/>
      <c r="FY67" s="22"/>
      <c r="FZ67" s="22"/>
      <c r="GA67" s="22"/>
      <c r="GB67" s="22"/>
      <c r="GC67" s="23" t="s">
        <v>37</v>
      </c>
      <c r="GD67" s="23"/>
      <c r="GE67" s="23"/>
      <c r="GF67" s="23"/>
      <c r="GG67" s="23"/>
      <c r="GH67" s="23"/>
      <c r="GI67" s="23"/>
      <c r="GJ67" s="23"/>
      <c r="GK67" s="23"/>
      <c r="GL67" s="23"/>
      <c r="GM67" s="23"/>
      <c r="GN67" s="23"/>
      <c r="GO67" s="23"/>
      <c r="GP67" s="23"/>
      <c r="GQ67" s="24" t="s">
        <v>37</v>
      </c>
      <c r="GR67" s="24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4"/>
    </row>
    <row r="68" spans="1:212" s="4" customFormat="1" ht="23.1" customHeight="1" x14ac:dyDescent="0.2">
      <c r="A68" s="25" t="s">
        <v>92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6" t="s">
        <v>93</v>
      </c>
      <c r="P68" s="26"/>
      <c r="Q68" s="26"/>
      <c r="R68" s="26"/>
      <c r="S68" s="26"/>
      <c r="T68" s="26"/>
      <c r="U68" s="26"/>
      <c r="V68" s="26"/>
      <c r="W68" s="26"/>
      <c r="X68" s="26"/>
      <c r="Y68" s="27" t="s">
        <v>36</v>
      </c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3" t="s">
        <v>37</v>
      </c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 t="s">
        <v>37</v>
      </c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2" t="s">
        <v>36</v>
      </c>
      <c r="BT68" s="22"/>
      <c r="BU68" s="22"/>
      <c r="BV68" s="22"/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3" t="s">
        <v>37</v>
      </c>
      <c r="CI68" s="23"/>
      <c r="CJ68" s="23"/>
      <c r="CK68" s="23"/>
      <c r="CL68" s="23"/>
      <c r="CM68" s="23"/>
      <c r="CN68" s="23"/>
      <c r="CO68" s="23"/>
      <c r="CP68" s="23"/>
      <c r="CQ68" s="23"/>
      <c r="CR68" s="23"/>
      <c r="CS68" s="23"/>
      <c r="CT68" s="23"/>
      <c r="CU68" s="23"/>
      <c r="CV68" s="22" t="s">
        <v>36</v>
      </c>
      <c r="CW68" s="22"/>
      <c r="CX68" s="22"/>
      <c r="CY68" s="22"/>
      <c r="CZ68" s="22"/>
      <c r="DA68" s="22"/>
      <c r="DB68" s="22"/>
      <c r="DC68" s="22"/>
      <c r="DD68" s="22"/>
      <c r="DE68" s="22"/>
      <c r="DF68" s="22"/>
      <c r="DG68" s="22"/>
      <c r="DH68" s="22"/>
      <c r="DI68" s="22"/>
      <c r="DJ68" s="23" t="s">
        <v>37</v>
      </c>
      <c r="DK68" s="23"/>
      <c r="DL68" s="23"/>
      <c r="DM68" s="23"/>
      <c r="DN68" s="23"/>
      <c r="DO68" s="23"/>
      <c r="DP68" s="23"/>
      <c r="DQ68" s="23"/>
      <c r="DR68" s="23"/>
      <c r="DS68" s="23"/>
      <c r="DT68" s="23"/>
      <c r="DU68" s="23"/>
      <c r="DV68" s="23"/>
      <c r="DW68" s="23"/>
      <c r="DX68" s="23"/>
      <c r="DY68" s="23"/>
      <c r="DZ68" s="23"/>
      <c r="EA68" s="22" t="s">
        <v>36</v>
      </c>
      <c r="EB68" s="22"/>
      <c r="EC68" s="22"/>
      <c r="ED68" s="22"/>
      <c r="EE68" s="22"/>
      <c r="EF68" s="22"/>
      <c r="EG68" s="22"/>
      <c r="EH68" s="22"/>
      <c r="EI68" s="22"/>
      <c r="EJ68" s="22"/>
      <c r="EK68" s="22"/>
      <c r="EL68" s="22"/>
      <c r="EM68" s="22"/>
      <c r="EN68" s="22"/>
      <c r="EO68" s="23" t="s">
        <v>37</v>
      </c>
      <c r="EP68" s="23"/>
      <c r="EQ68" s="23"/>
      <c r="ER68" s="23"/>
      <c r="ES68" s="23"/>
      <c r="ET68" s="23"/>
      <c r="EU68" s="23"/>
      <c r="EV68" s="23"/>
      <c r="EW68" s="23"/>
      <c r="EX68" s="23"/>
      <c r="EY68" s="23"/>
      <c r="EZ68" s="23"/>
      <c r="FA68" s="23"/>
      <c r="FB68" s="23"/>
      <c r="FC68" s="23" t="s">
        <v>37</v>
      </c>
      <c r="FD68" s="23"/>
      <c r="FE68" s="23"/>
      <c r="FF68" s="23"/>
      <c r="FG68" s="23"/>
      <c r="FH68" s="23"/>
      <c r="FI68" s="23"/>
      <c r="FJ68" s="23"/>
      <c r="FK68" s="23"/>
      <c r="FL68" s="23"/>
      <c r="FM68" s="23"/>
      <c r="FN68" s="23"/>
      <c r="FO68" s="23"/>
      <c r="FP68" s="23"/>
      <c r="FQ68" s="23"/>
      <c r="FR68" s="22" t="s">
        <v>36</v>
      </c>
      <c r="FS68" s="22"/>
      <c r="FT68" s="22"/>
      <c r="FU68" s="22"/>
      <c r="FV68" s="22"/>
      <c r="FW68" s="22"/>
      <c r="FX68" s="22"/>
      <c r="FY68" s="22"/>
      <c r="FZ68" s="22"/>
      <c r="GA68" s="22"/>
      <c r="GB68" s="22"/>
      <c r="GC68" s="23" t="s">
        <v>37</v>
      </c>
      <c r="GD68" s="23"/>
      <c r="GE68" s="23"/>
      <c r="GF68" s="23"/>
      <c r="GG68" s="23"/>
      <c r="GH68" s="23"/>
      <c r="GI68" s="23"/>
      <c r="GJ68" s="23"/>
      <c r="GK68" s="23"/>
      <c r="GL68" s="23"/>
      <c r="GM68" s="23"/>
      <c r="GN68" s="23"/>
      <c r="GO68" s="23"/>
      <c r="GP68" s="23"/>
      <c r="GQ68" s="24" t="s">
        <v>37</v>
      </c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</row>
    <row r="69" spans="1:212" ht="11.1" customHeight="1" thickTop="1" x14ac:dyDescent="0.2"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</row>
  </sheetData>
  <mergeCells count="807">
    <mergeCell ref="A1:CB1"/>
    <mergeCell ref="A2:CB2"/>
    <mergeCell ref="A3:DF3"/>
    <mergeCell ref="GA3:GS3"/>
    <mergeCell ref="GT3:HD3"/>
    <mergeCell ref="A4:T4"/>
    <mergeCell ref="U4:CT4"/>
    <mergeCell ref="U5:CT5"/>
    <mergeCell ref="A6:T6"/>
    <mergeCell ref="U6:CT6"/>
    <mergeCell ref="U7:CT7"/>
    <mergeCell ref="A9:DF9"/>
    <mergeCell ref="A11:X14"/>
    <mergeCell ref="Y11:HD11"/>
    <mergeCell ref="Y12:BR12"/>
    <mergeCell ref="BS12:DZ12"/>
    <mergeCell ref="EA12:FQ12"/>
    <mergeCell ref="FR12:HD12"/>
    <mergeCell ref="Y13:AM14"/>
    <mergeCell ref="AN13:BR13"/>
    <mergeCell ref="BS13:CU13"/>
    <mergeCell ref="CV13:DZ13"/>
    <mergeCell ref="EA13:EN14"/>
    <mergeCell ref="EO13:FQ13"/>
    <mergeCell ref="FR13:GB14"/>
    <mergeCell ref="GC13:HD13"/>
    <mergeCell ref="AN14:BB14"/>
    <mergeCell ref="BC14:BR14"/>
    <mergeCell ref="BS14:CG14"/>
    <mergeCell ref="CH14:CU14"/>
    <mergeCell ref="CV14:DI14"/>
    <mergeCell ref="DJ14:DZ14"/>
    <mergeCell ref="EO14:FB14"/>
    <mergeCell ref="FC14:FQ14"/>
    <mergeCell ref="GC14:GP14"/>
    <mergeCell ref="GQ14:HD14"/>
    <mergeCell ref="A15:X15"/>
    <mergeCell ref="Y15:AM15"/>
    <mergeCell ref="AN15:BB15"/>
    <mergeCell ref="BC15:BR15"/>
    <mergeCell ref="BS15:CG15"/>
    <mergeCell ref="CH15:CU15"/>
    <mergeCell ref="CV15:DI15"/>
    <mergeCell ref="DJ15:DZ15"/>
    <mergeCell ref="EA15:EN15"/>
    <mergeCell ref="EO15:FB15"/>
    <mergeCell ref="FC15:FQ15"/>
    <mergeCell ref="FR15:GB15"/>
    <mergeCell ref="GC15:GP15"/>
    <mergeCell ref="GQ15:HD15"/>
    <mergeCell ref="A16:X16"/>
    <mergeCell ref="Y16:AM16"/>
    <mergeCell ref="AN16:BB16"/>
    <mergeCell ref="BC16:BR16"/>
    <mergeCell ref="BS16:CG16"/>
    <mergeCell ref="CH16:CU16"/>
    <mergeCell ref="CV16:DI16"/>
    <mergeCell ref="DJ16:DZ16"/>
    <mergeCell ref="EA16:EN16"/>
    <mergeCell ref="FC18:FQ18"/>
    <mergeCell ref="FR18:GB18"/>
    <mergeCell ref="GC18:GP18"/>
    <mergeCell ref="GQ18:HD18"/>
    <mergeCell ref="A17:X17"/>
    <mergeCell ref="Y17:AM17"/>
    <mergeCell ref="AN17:BB17"/>
    <mergeCell ref="BC17:BR17"/>
    <mergeCell ref="BS17:CG17"/>
    <mergeCell ref="CH17:CU17"/>
    <mergeCell ref="CV17:DI17"/>
    <mergeCell ref="DJ17:DZ17"/>
    <mergeCell ref="EA17:EN17"/>
    <mergeCell ref="EO16:FB16"/>
    <mergeCell ref="FC16:FQ16"/>
    <mergeCell ref="FR16:GB16"/>
    <mergeCell ref="GC16:GP16"/>
    <mergeCell ref="GQ16:HD16"/>
    <mergeCell ref="EO17:FB17"/>
    <mergeCell ref="FC17:FQ17"/>
    <mergeCell ref="FR17:GB17"/>
    <mergeCell ref="GC17:GP17"/>
    <mergeCell ref="GQ17:HD17"/>
    <mergeCell ref="EO19:FB19"/>
    <mergeCell ref="FC19:FQ19"/>
    <mergeCell ref="FR19:GB19"/>
    <mergeCell ref="GC19:GP19"/>
    <mergeCell ref="GQ19:HD19"/>
    <mergeCell ref="A18:X18"/>
    <mergeCell ref="Y18:AM18"/>
    <mergeCell ref="AN18:BB18"/>
    <mergeCell ref="BC18:BR18"/>
    <mergeCell ref="BS18:CG18"/>
    <mergeCell ref="A19:X19"/>
    <mergeCell ref="Y19:AM19"/>
    <mergeCell ref="AN19:BB19"/>
    <mergeCell ref="BC19:BR19"/>
    <mergeCell ref="BS19:CG19"/>
    <mergeCell ref="CH19:CU19"/>
    <mergeCell ref="CV19:DI19"/>
    <mergeCell ref="DJ19:DZ19"/>
    <mergeCell ref="EA19:EN19"/>
    <mergeCell ref="CH18:CU18"/>
    <mergeCell ref="CV18:DI18"/>
    <mergeCell ref="DJ18:DZ18"/>
    <mergeCell ref="EA18:EN18"/>
    <mergeCell ref="EO18:FB18"/>
    <mergeCell ref="A20:X20"/>
    <mergeCell ref="Y20:AM20"/>
    <mergeCell ref="AN20:BB20"/>
    <mergeCell ref="BC20:BR20"/>
    <mergeCell ref="BS20:CG20"/>
    <mergeCell ref="CH20:CU20"/>
    <mergeCell ref="CV20:DI20"/>
    <mergeCell ref="DJ20:DZ20"/>
    <mergeCell ref="EA20:EN20"/>
    <mergeCell ref="FC22:FQ22"/>
    <mergeCell ref="FR22:GB22"/>
    <mergeCell ref="GC22:GP22"/>
    <mergeCell ref="GQ22:HD22"/>
    <mergeCell ref="A21:X21"/>
    <mergeCell ref="Y21:AM21"/>
    <mergeCell ref="AN21:BB21"/>
    <mergeCell ref="BC21:BR21"/>
    <mergeCell ref="BS21:CG21"/>
    <mergeCell ref="CH21:CU21"/>
    <mergeCell ref="CV21:DI21"/>
    <mergeCell ref="DJ21:DZ21"/>
    <mergeCell ref="EA21:EN21"/>
    <mergeCell ref="EO20:FB20"/>
    <mergeCell ref="FC20:FQ20"/>
    <mergeCell ref="FR20:GB20"/>
    <mergeCell ref="GC20:GP20"/>
    <mergeCell ref="GQ20:HD20"/>
    <mergeCell ref="EO21:FB21"/>
    <mergeCell ref="FC21:FQ21"/>
    <mergeCell ref="FR21:GB21"/>
    <mergeCell ref="GC21:GP21"/>
    <mergeCell ref="GQ21:HD21"/>
    <mergeCell ref="EO23:FB23"/>
    <mergeCell ref="FC23:FQ23"/>
    <mergeCell ref="FR23:GB23"/>
    <mergeCell ref="GC23:GP23"/>
    <mergeCell ref="GQ23:HD23"/>
    <mergeCell ref="A22:X22"/>
    <mergeCell ref="Y22:AM22"/>
    <mergeCell ref="AN22:BB22"/>
    <mergeCell ref="BC22:BR22"/>
    <mergeCell ref="BS22:CG22"/>
    <mergeCell ref="A23:X23"/>
    <mergeCell ref="Y23:AM23"/>
    <mergeCell ref="AN23:BB23"/>
    <mergeCell ref="BC23:BR23"/>
    <mergeCell ref="BS23:CG23"/>
    <mergeCell ref="CH23:CU23"/>
    <mergeCell ref="CV23:DI23"/>
    <mergeCell ref="DJ23:DZ23"/>
    <mergeCell ref="EA23:EN23"/>
    <mergeCell ref="CH22:CU22"/>
    <mergeCell ref="CV22:DI22"/>
    <mergeCell ref="DJ22:DZ22"/>
    <mergeCell ref="EA22:EN22"/>
    <mergeCell ref="EO22:FB22"/>
    <mergeCell ref="GQ24:HD24"/>
    <mergeCell ref="A25:X25"/>
    <mergeCell ref="Y25:AM25"/>
    <mergeCell ref="AN25:BB25"/>
    <mergeCell ref="BC25:BR25"/>
    <mergeCell ref="BS25:CG25"/>
    <mergeCell ref="CH25:CU25"/>
    <mergeCell ref="CV25:DI25"/>
    <mergeCell ref="DJ25:DZ25"/>
    <mergeCell ref="EA25:EN25"/>
    <mergeCell ref="EO25:FB25"/>
    <mergeCell ref="FC25:FQ25"/>
    <mergeCell ref="FR25:GB25"/>
    <mergeCell ref="GC25:GP25"/>
    <mergeCell ref="GQ25:HD25"/>
    <mergeCell ref="A24:X24"/>
    <mergeCell ref="Y24:AM24"/>
    <mergeCell ref="AN24:BB24"/>
    <mergeCell ref="BC24:BR24"/>
    <mergeCell ref="BS24:CG24"/>
    <mergeCell ref="CH24:CU24"/>
    <mergeCell ref="CV24:DI24"/>
    <mergeCell ref="DJ24:DZ24"/>
    <mergeCell ref="EA24:EN24"/>
    <mergeCell ref="EA26:EN26"/>
    <mergeCell ref="EO24:FB24"/>
    <mergeCell ref="FC24:FQ24"/>
    <mergeCell ref="FR24:GB24"/>
    <mergeCell ref="GC24:GP24"/>
    <mergeCell ref="EO26:FB26"/>
    <mergeCell ref="FC26:FQ26"/>
    <mergeCell ref="FR26:GB26"/>
    <mergeCell ref="GC26:GP26"/>
    <mergeCell ref="GQ26:HD26"/>
    <mergeCell ref="A27:N27"/>
    <mergeCell ref="O27:X27"/>
    <mergeCell ref="Y27:AM27"/>
    <mergeCell ref="AN27:BB27"/>
    <mergeCell ref="BC27:BR27"/>
    <mergeCell ref="BS27:CG27"/>
    <mergeCell ref="CH27:CU27"/>
    <mergeCell ref="CV27:DI27"/>
    <mergeCell ref="DJ27:DZ27"/>
    <mergeCell ref="EA27:EN27"/>
    <mergeCell ref="EO27:FB27"/>
    <mergeCell ref="FC27:FQ27"/>
    <mergeCell ref="FR27:GB27"/>
    <mergeCell ref="GC27:GP27"/>
    <mergeCell ref="GQ27:HD27"/>
    <mergeCell ref="A26:X26"/>
    <mergeCell ref="Y26:AM26"/>
    <mergeCell ref="AN26:BB26"/>
    <mergeCell ref="BC26:BR26"/>
    <mergeCell ref="BS26:CG26"/>
    <mergeCell ref="CH26:CU26"/>
    <mergeCell ref="CV26:DI26"/>
    <mergeCell ref="DJ26:DZ26"/>
    <mergeCell ref="A28:X28"/>
    <mergeCell ref="Y28:AM28"/>
    <mergeCell ref="AN28:BB28"/>
    <mergeCell ref="BC28:BR28"/>
    <mergeCell ref="BS28:CG28"/>
    <mergeCell ref="CH28:CU28"/>
    <mergeCell ref="CV28:DI28"/>
    <mergeCell ref="DJ28:DZ28"/>
    <mergeCell ref="EA28:EN28"/>
    <mergeCell ref="FC30:FQ30"/>
    <mergeCell ref="FR30:GB30"/>
    <mergeCell ref="GC30:GP30"/>
    <mergeCell ref="GQ30:HD30"/>
    <mergeCell ref="A29:N29"/>
    <mergeCell ref="O29:X29"/>
    <mergeCell ref="Y29:AM29"/>
    <mergeCell ref="AN29:BB29"/>
    <mergeCell ref="BC29:BR29"/>
    <mergeCell ref="BS29:CG29"/>
    <mergeCell ref="CH29:CU29"/>
    <mergeCell ref="CV29:DI29"/>
    <mergeCell ref="DJ29:DZ29"/>
    <mergeCell ref="EO28:FB28"/>
    <mergeCell ref="FC28:FQ28"/>
    <mergeCell ref="FR28:GB28"/>
    <mergeCell ref="GC28:GP28"/>
    <mergeCell ref="GQ28:HD28"/>
    <mergeCell ref="EA29:EN29"/>
    <mergeCell ref="EO29:FB29"/>
    <mergeCell ref="FC29:FQ29"/>
    <mergeCell ref="FR29:GB29"/>
    <mergeCell ref="GC29:GP29"/>
    <mergeCell ref="GQ29:HD29"/>
    <mergeCell ref="EO31:FB31"/>
    <mergeCell ref="FC31:FQ31"/>
    <mergeCell ref="FR31:GB31"/>
    <mergeCell ref="GC31:GP31"/>
    <mergeCell ref="GQ31:HD31"/>
    <mergeCell ref="A30:X30"/>
    <mergeCell ref="Y30:AM30"/>
    <mergeCell ref="AN30:BB30"/>
    <mergeCell ref="BC30:BR30"/>
    <mergeCell ref="BS30:CG30"/>
    <mergeCell ref="A31:X31"/>
    <mergeCell ref="Y31:AM31"/>
    <mergeCell ref="AN31:BB31"/>
    <mergeCell ref="BC31:BR31"/>
    <mergeCell ref="BS31:CG31"/>
    <mergeCell ref="CH31:CU31"/>
    <mergeCell ref="CV31:DI31"/>
    <mergeCell ref="DJ31:DZ31"/>
    <mergeCell ref="EA31:EN31"/>
    <mergeCell ref="CH30:CU30"/>
    <mergeCell ref="CV30:DI30"/>
    <mergeCell ref="DJ30:DZ30"/>
    <mergeCell ref="EA30:EN30"/>
    <mergeCell ref="EO30:FB30"/>
    <mergeCell ref="GC32:GP32"/>
    <mergeCell ref="GQ32:HD32"/>
    <mergeCell ref="A33:X33"/>
    <mergeCell ref="Y33:AM33"/>
    <mergeCell ref="AN33:BB33"/>
    <mergeCell ref="BC33:BR33"/>
    <mergeCell ref="BS33:CG33"/>
    <mergeCell ref="CH33:CU33"/>
    <mergeCell ref="CV33:DI33"/>
    <mergeCell ref="DJ33:DZ33"/>
    <mergeCell ref="EA33:EN33"/>
    <mergeCell ref="EO33:FB33"/>
    <mergeCell ref="FC33:FQ33"/>
    <mergeCell ref="FR33:GB33"/>
    <mergeCell ref="GC33:GP33"/>
    <mergeCell ref="GQ33:HD33"/>
    <mergeCell ref="A32:N32"/>
    <mergeCell ref="O32:X32"/>
    <mergeCell ref="Y32:AM32"/>
    <mergeCell ref="AN32:BB32"/>
    <mergeCell ref="BC32:BR32"/>
    <mergeCell ref="BS32:CG32"/>
    <mergeCell ref="CH32:CU32"/>
    <mergeCell ref="CV32:DI32"/>
    <mergeCell ref="DJ34:DZ34"/>
    <mergeCell ref="EA32:EN32"/>
    <mergeCell ref="EO32:FB32"/>
    <mergeCell ref="FC32:FQ32"/>
    <mergeCell ref="FR32:GB32"/>
    <mergeCell ref="DJ32:DZ32"/>
    <mergeCell ref="EA34:EN34"/>
    <mergeCell ref="EO34:FB34"/>
    <mergeCell ref="FC34:FQ34"/>
    <mergeCell ref="FR34:GB34"/>
    <mergeCell ref="GC34:GP34"/>
    <mergeCell ref="GQ34:HD34"/>
    <mergeCell ref="A35:X35"/>
    <mergeCell ref="Y35:AM35"/>
    <mergeCell ref="AN35:BB35"/>
    <mergeCell ref="BC35:BR35"/>
    <mergeCell ref="BS35:CG35"/>
    <mergeCell ref="CH35:CU35"/>
    <mergeCell ref="CV35:DI35"/>
    <mergeCell ref="DJ35:DZ35"/>
    <mergeCell ref="EA35:EN35"/>
    <mergeCell ref="EO35:FB35"/>
    <mergeCell ref="FC35:FQ35"/>
    <mergeCell ref="FR35:GB35"/>
    <mergeCell ref="GC35:GP35"/>
    <mergeCell ref="GQ35:HD35"/>
    <mergeCell ref="A34:N34"/>
    <mergeCell ref="O34:X34"/>
    <mergeCell ref="Y34:AM34"/>
    <mergeCell ref="AN34:BB34"/>
    <mergeCell ref="BC34:BR34"/>
    <mergeCell ref="BS34:CG34"/>
    <mergeCell ref="CH34:CU34"/>
    <mergeCell ref="CV34:DI34"/>
    <mergeCell ref="A36:X36"/>
    <mergeCell ref="Y36:AM36"/>
    <mergeCell ref="AN36:BB36"/>
    <mergeCell ref="BC36:BR36"/>
    <mergeCell ref="BS36:CG36"/>
    <mergeCell ref="CH36:CU36"/>
    <mergeCell ref="CV36:DI36"/>
    <mergeCell ref="DJ36:DZ36"/>
    <mergeCell ref="EA36:EN36"/>
    <mergeCell ref="FC38:FQ38"/>
    <mergeCell ref="FR38:GB38"/>
    <mergeCell ref="GC38:GP38"/>
    <mergeCell ref="GQ38:HD38"/>
    <mergeCell ref="A37:X37"/>
    <mergeCell ref="Y37:AM37"/>
    <mergeCell ref="AN37:BB37"/>
    <mergeCell ref="BC37:BR37"/>
    <mergeCell ref="BS37:CG37"/>
    <mergeCell ref="CH37:CU37"/>
    <mergeCell ref="CV37:DI37"/>
    <mergeCell ref="DJ37:DZ37"/>
    <mergeCell ref="EA37:EN37"/>
    <mergeCell ref="EO36:FB36"/>
    <mergeCell ref="FC36:FQ36"/>
    <mergeCell ref="FR36:GB36"/>
    <mergeCell ref="GC36:GP36"/>
    <mergeCell ref="GQ36:HD36"/>
    <mergeCell ref="EO37:FB37"/>
    <mergeCell ref="FC37:FQ37"/>
    <mergeCell ref="FR37:GB37"/>
    <mergeCell ref="GC37:GP37"/>
    <mergeCell ref="GQ37:HD37"/>
    <mergeCell ref="EO39:FB39"/>
    <mergeCell ref="FC39:FQ39"/>
    <mergeCell ref="FR39:GB39"/>
    <mergeCell ref="GC39:GP39"/>
    <mergeCell ref="GQ39:HD39"/>
    <mergeCell ref="A38:X38"/>
    <mergeCell ref="Y38:AM38"/>
    <mergeCell ref="AN38:BB38"/>
    <mergeCell ref="BC38:BR38"/>
    <mergeCell ref="BS38:CG38"/>
    <mergeCell ref="A39:X39"/>
    <mergeCell ref="Y39:AM39"/>
    <mergeCell ref="AN39:BB39"/>
    <mergeCell ref="BC39:BR39"/>
    <mergeCell ref="BS39:CG39"/>
    <mergeCell ref="CH39:CU39"/>
    <mergeCell ref="CV39:DI39"/>
    <mergeCell ref="DJ39:DZ39"/>
    <mergeCell ref="EA39:EN39"/>
    <mergeCell ref="CH38:CU38"/>
    <mergeCell ref="CV38:DI38"/>
    <mergeCell ref="DJ38:DZ38"/>
    <mergeCell ref="EA38:EN38"/>
    <mergeCell ref="EO38:FB38"/>
    <mergeCell ref="GQ40:HD40"/>
    <mergeCell ref="A41:X41"/>
    <mergeCell ref="Y41:AM41"/>
    <mergeCell ref="AN41:BB41"/>
    <mergeCell ref="BC41:BR41"/>
    <mergeCell ref="BS41:CG41"/>
    <mergeCell ref="CH41:CU41"/>
    <mergeCell ref="CV41:DI41"/>
    <mergeCell ref="DJ41:DZ41"/>
    <mergeCell ref="EA41:EN41"/>
    <mergeCell ref="EO41:FB41"/>
    <mergeCell ref="FC41:FQ41"/>
    <mergeCell ref="FR41:GB41"/>
    <mergeCell ref="GC41:GP41"/>
    <mergeCell ref="GQ41:HD41"/>
    <mergeCell ref="A40:X40"/>
    <mergeCell ref="Y40:AM40"/>
    <mergeCell ref="AN40:BB40"/>
    <mergeCell ref="BC40:BR40"/>
    <mergeCell ref="BS40:CG40"/>
    <mergeCell ref="CH40:CU40"/>
    <mergeCell ref="CV40:DI40"/>
    <mergeCell ref="DJ40:DZ40"/>
    <mergeCell ref="EA40:EN40"/>
    <mergeCell ref="EA42:EN42"/>
    <mergeCell ref="EO40:FB40"/>
    <mergeCell ref="FC40:FQ40"/>
    <mergeCell ref="FR40:GB40"/>
    <mergeCell ref="GC40:GP40"/>
    <mergeCell ref="EO42:FB42"/>
    <mergeCell ref="FC42:FQ42"/>
    <mergeCell ref="FR42:GB42"/>
    <mergeCell ref="GC42:GP42"/>
    <mergeCell ref="GQ42:HD42"/>
    <mergeCell ref="A43:N43"/>
    <mergeCell ref="O43:X43"/>
    <mergeCell ref="Y43:AM43"/>
    <mergeCell ref="AN43:BB43"/>
    <mergeCell ref="BC43:BR43"/>
    <mergeCell ref="BS43:CG43"/>
    <mergeCell ref="CH43:CU43"/>
    <mergeCell ref="CV43:DI43"/>
    <mergeCell ref="DJ43:DZ43"/>
    <mergeCell ref="EA43:EN43"/>
    <mergeCell ref="EO43:FB43"/>
    <mergeCell ref="FC43:FQ43"/>
    <mergeCell ref="FR43:GB43"/>
    <mergeCell ref="GC43:GP43"/>
    <mergeCell ref="GQ43:HD43"/>
    <mergeCell ref="A42:X42"/>
    <mergeCell ref="Y42:AM42"/>
    <mergeCell ref="AN42:BB42"/>
    <mergeCell ref="BC42:BR42"/>
    <mergeCell ref="BS42:CG42"/>
    <mergeCell ref="CH42:CU42"/>
    <mergeCell ref="CV42:DI42"/>
    <mergeCell ref="DJ42:DZ42"/>
    <mergeCell ref="GC44:GP44"/>
    <mergeCell ref="GQ44:HD44"/>
    <mergeCell ref="A45:X45"/>
    <mergeCell ref="Y45:AM45"/>
    <mergeCell ref="AN45:BB45"/>
    <mergeCell ref="BC45:BR45"/>
    <mergeCell ref="BS45:CG45"/>
    <mergeCell ref="CH45:CU45"/>
    <mergeCell ref="CV45:DI45"/>
    <mergeCell ref="DJ45:DZ45"/>
    <mergeCell ref="EA45:EN45"/>
    <mergeCell ref="EO45:FB45"/>
    <mergeCell ref="FC45:FQ45"/>
    <mergeCell ref="FR45:GB45"/>
    <mergeCell ref="GC45:GP45"/>
    <mergeCell ref="GQ45:HD45"/>
    <mergeCell ref="A44:N44"/>
    <mergeCell ref="O44:X44"/>
    <mergeCell ref="Y44:AM44"/>
    <mergeCell ref="AN44:BB44"/>
    <mergeCell ref="BC44:BR44"/>
    <mergeCell ref="BS44:CG44"/>
    <mergeCell ref="CH44:CU44"/>
    <mergeCell ref="CV44:DI44"/>
    <mergeCell ref="DJ46:DZ46"/>
    <mergeCell ref="EA46:EN46"/>
    <mergeCell ref="EA44:EN44"/>
    <mergeCell ref="EO44:FB44"/>
    <mergeCell ref="FC44:FQ44"/>
    <mergeCell ref="FR44:GB44"/>
    <mergeCell ref="DJ44:DZ44"/>
    <mergeCell ref="EO46:FB46"/>
    <mergeCell ref="FC46:FQ46"/>
    <mergeCell ref="FR46:GB46"/>
    <mergeCell ref="GC46:GP46"/>
    <mergeCell ref="GQ46:HD46"/>
    <mergeCell ref="A47:N47"/>
    <mergeCell ref="O47:X47"/>
    <mergeCell ref="Y47:AM47"/>
    <mergeCell ref="AN47:BB47"/>
    <mergeCell ref="BC47:BR47"/>
    <mergeCell ref="BS47:CG47"/>
    <mergeCell ref="CH47:CU47"/>
    <mergeCell ref="CV47:DI47"/>
    <mergeCell ref="DJ47:DZ47"/>
    <mergeCell ref="EA47:EN47"/>
    <mergeCell ref="EO47:FB47"/>
    <mergeCell ref="FC47:FQ47"/>
    <mergeCell ref="FR47:GB47"/>
    <mergeCell ref="GC47:GP47"/>
    <mergeCell ref="GQ47:HD47"/>
    <mergeCell ref="A46:X46"/>
    <mergeCell ref="Y46:AM46"/>
    <mergeCell ref="AN46:BB46"/>
    <mergeCell ref="BC46:BR46"/>
    <mergeCell ref="BS46:CG46"/>
    <mergeCell ref="CH46:CU46"/>
    <mergeCell ref="CV46:DI46"/>
    <mergeCell ref="GQ48:HD48"/>
    <mergeCell ref="A49:N49"/>
    <mergeCell ref="O49:X49"/>
    <mergeCell ref="Y49:AM49"/>
    <mergeCell ref="AN49:BB49"/>
    <mergeCell ref="BC49:BR49"/>
    <mergeCell ref="BS49:CG49"/>
    <mergeCell ref="CH49:CU49"/>
    <mergeCell ref="CV49:DI49"/>
    <mergeCell ref="DJ49:DZ49"/>
    <mergeCell ref="EA49:EN49"/>
    <mergeCell ref="EO49:FB49"/>
    <mergeCell ref="FC49:FQ49"/>
    <mergeCell ref="FR49:GB49"/>
    <mergeCell ref="GC49:GP49"/>
    <mergeCell ref="GQ49:HD49"/>
    <mergeCell ref="A48:X48"/>
    <mergeCell ref="Y48:AM48"/>
    <mergeCell ref="AN48:BB48"/>
    <mergeCell ref="BC48:BR48"/>
    <mergeCell ref="BS48:CG48"/>
    <mergeCell ref="CH48:CU48"/>
    <mergeCell ref="CV48:DI48"/>
    <mergeCell ref="DJ48:DZ48"/>
    <mergeCell ref="EO48:FB48"/>
    <mergeCell ref="FC48:FQ48"/>
    <mergeCell ref="FR48:GB48"/>
    <mergeCell ref="GC48:GP48"/>
    <mergeCell ref="EA48:EN48"/>
    <mergeCell ref="EA50:EN50"/>
    <mergeCell ref="EO50:FB50"/>
    <mergeCell ref="FC50:FQ50"/>
    <mergeCell ref="FR50:GB50"/>
    <mergeCell ref="GC50:GP50"/>
    <mergeCell ref="GQ50:HD50"/>
    <mergeCell ref="A51:X51"/>
    <mergeCell ref="Y51:AM51"/>
    <mergeCell ref="AN51:BB51"/>
    <mergeCell ref="BC51:BR51"/>
    <mergeCell ref="BS51:CG51"/>
    <mergeCell ref="CH51:CU51"/>
    <mergeCell ref="CV51:DI51"/>
    <mergeCell ref="DJ51:DZ51"/>
    <mergeCell ref="EA51:EN51"/>
    <mergeCell ref="EO51:FB51"/>
    <mergeCell ref="FC51:FQ51"/>
    <mergeCell ref="FR51:GB51"/>
    <mergeCell ref="GC51:GP51"/>
    <mergeCell ref="GQ51:HD51"/>
    <mergeCell ref="A50:N50"/>
    <mergeCell ref="O50:X50"/>
    <mergeCell ref="Y50:AM50"/>
    <mergeCell ref="AN50:BB50"/>
    <mergeCell ref="BC50:BR50"/>
    <mergeCell ref="BS50:CG50"/>
    <mergeCell ref="CH50:CU50"/>
    <mergeCell ref="CV50:DI50"/>
    <mergeCell ref="DJ50:DZ50"/>
    <mergeCell ref="GQ52:HD52"/>
    <mergeCell ref="A53:N53"/>
    <mergeCell ref="O53:X53"/>
    <mergeCell ref="Y53:AM53"/>
    <mergeCell ref="AN53:BB53"/>
    <mergeCell ref="BC53:BR53"/>
    <mergeCell ref="BS53:CG53"/>
    <mergeCell ref="CH53:CU53"/>
    <mergeCell ref="CV53:DI53"/>
    <mergeCell ref="DJ53:DZ53"/>
    <mergeCell ref="EA53:EN53"/>
    <mergeCell ref="EO53:FB53"/>
    <mergeCell ref="FC53:FQ53"/>
    <mergeCell ref="FR53:GB53"/>
    <mergeCell ref="GC53:GP53"/>
    <mergeCell ref="GQ53:HD53"/>
    <mergeCell ref="A52:X52"/>
    <mergeCell ref="Y52:AM52"/>
    <mergeCell ref="AN52:BB52"/>
    <mergeCell ref="BC52:BR52"/>
    <mergeCell ref="BS52:CG52"/>
    <mergeCell ref="CH52:CU52"/>
    <mergeCell ref="CV52:DI52"/>
    <mergeCell ref="DJ52:DZ52"/>
    <mergeCell ref="EO52:FB52"/>
    <mergeCell ref="FC52:FQ52"/>
    <mergeCell ref="FR52:GB52"/>
    <mergeCell ref="GC52:GP52"/>
    <mergeCell ref="EA52:EN52"/>
    <mergeCell ref="EA54:EN54"/>
    <mergeCell ref="EO54:FB54"/>
    <mergeCell ref="FC54:FQ54"/>
    <mergeCell ref="FR54:GB54"/>
    <mergeCell ref="GC54:GP54"/>
    <mergeCell ref="GQ54:HD54"/>
    <mergeCell ref="A55:X55"/>
    <mergeCell ref="Y55:AM55"/>
    <mergeCell ref="AN55:BB55"/>
    <mergeCell ref="BC55:BR55"/>
    <mergeCell ref="BS55:CG55"/>
    <mergeCell ref="CH55:CU55"/>
    <mergeCell ref="CV55:DI55"/>
    <mergeCell ref="DJ55:DZ55"/>
    <mergeCell ref="EA55:EN55"/>
    <mergeCell ref="EO55:FB55"/>
    <mergeCell ref="FC55:FQ55"/>
    <mergeCell ref="FR55:GB55"/>
    <mergeCell ref="GC55:GP55"/>
    <mergeCell ref="GQ55:HD55"/>
    <mergeCell ref="A54:N54"/>
    <mergeCell ref="O54:X54"/>
    <mergeCell ref="Y54:AM54"/>
    <mergeCell ref="AN54:BB54"/>
    <mergeCell ref="BC54:BR54"/>
    <mergeCell ref="BS54:CG54"/>
    <mergeCell ref="CH54:CU54"/>
    <mergeCell ref="CV54:DI54"/>
    <mergeCell ref="DJ54:DZ54"/>
    <mergeCell ref="A56:X56"/>
    <mergeCell ref="Y56:AM56"/>
    <mergeCell ref="AN56:BB56"/>
    <mergeCell ref="BC56:BR56"/>
    <mergeCell ref="BS56:CG56"/>
    <mergeCell ref="CH56:CU56"/>
    <mergeCell ref="CV56:DI56"/>
    <mergeCell ref="DJ56:DZ56"/>
    <mergeCell ref="EA56:EN56"/>
    <mergeCell ref="FC58:FQ58"/>
    <mergeCell ref="FR58:GB58"/>
    <mergeCell ref="GC58:GP58"/>
    <mergeCell ref="GQ58:HD58"/>
    <mergeCell ref="A57:X57"/>
    <mergeCell ref="Y57:AM57"/>
    <mergeCell ref="AN57:BB57"/>
    <mergeCell ref="BC57:BR57"/>
    <mergeCell ref="BS57:CG57"/>
    <mergeCell ref="CH57:CU57"/>
    <mergeCell ref="CV57:DI57"/>
    <mergeCell ref="DJ57:DZ57"/>
    <mergeCell ref="EA57:EN57"/>
    <mergeCell ref="EO56:FB56"/>
    <mergeCell ref="FC56:FQ56"/>
    <mergeCell ref="FR56:GB56"/>
    <mergeCell ref="GC56:GP56"/>
    <mergeCell ref="GQ56:HD56"/>
    <mergeCell ref="EO57:FB57"/>
    <mergeCell ref="FC57:FQ57"/>
    <mergeCell ref="FR57:GB57"/>
    <mergeCell ref="GC57:GP57"/>
    <mergeCell ref="GQ57:HD57"/>
    <mergeCell ref="EO59:FB59"/>
    <mergeCell ref="FC59:FQ59"/>
    <mergeCell ref="FR59:GB59"/>
    <mergeCell ref="GC59:GP59"/>
    <mergeCell ref="GQ59:HD59"/>
    <mergeCell ref="A58:X58"/>
    <mergeCell ref="Y58:AM58"/>
    <mergeCell ref="AN58:BB58"/>
    <mergeCell ref="BC58:BR58"/>
    <mergeCell ref="BS58:CG58"/>
    <mergeCell ref="A59:X59"/>
    <mergeCell ref="Y59:AM59"/>
    <mergeCell ref="AN59:BB59"/>
    <mergeCell ref="BC59:BR59"/>
    <mergeCell ref="BS59:CG59"/>
    <mergeCell ref="CH59:CU59"/>
    <mergeCell ref="CV59:DI59"/>
    <mergeCell ref="DJ59:DZ59"/>
    <mergeCell ref="EA59:EN59"/>
    <mergeCell ref="CH58:CU58"/>
    <mergeCell ref="CV58:DI58"/>
    <mergeCell ref="DJ58:DZ58"/>
    <mergeCell ref="EA58:EN58"/>
    <mergeCell ref="EO58:FB58"/>
    <mergeCell ref="A60:X60"/>
    <mergeCell ref="Y60:AM60"/>
    <mergeCell ref="AN60:BB60"/>
    <mergeCell ref="BC60:BR60"/>
    <mergeCell ref="BS60:CG60"/>
    <mergeCell ref="CH60:CU60"/>
    <mergeCell ref="CV60:DI60"/>
    <mergeCell ref="DJ60:DZ60"/>
    <mergeCell ref="EA60:EN60"/>
    <mergeCell ref="FC62:FQ62"/>
    <mergeCell ref="FR62:GB62"/>
    <mergeCell ref="GC62:GP62"/>
    <mergeCell ref="GQ62:HD62"/>
    <mergeCell ref="A61:X61"/>
    <mergeCell ref="Y61:AM61"/>
    <mergeCell ref="AN61:BB61"/>
    <mergeCell ref="BC61:BR61"/>
    <mergeCell ref="BS61:CG61"/>
    <mergeCell ref="CH61:CU61"/>
    <mergeCell ref="CV61:DI61"/>
    <mergeCell ref="DJ61:DZ61"/>
    <mergeCell ref="EA61:EN61"/>
    <mergeCell ref="EO60:FB60"/>
    <mergeCell ref="FC60:FQ60"/>
    <mergeCell ref="FR60:GB60"/>
    <mergeCell ref="GC60:GP60"/>
    <mergeCell ref="GQ60:HD60"/>
    <mergeCell ref="EO61:FB61"/>
    <mergeCell ref="FC61:FQ61"/>
    <mergeCell ref="FR61:GB61"/>
    <mergeCell ref="GC61:GP61"/>
    <mergeCell ref="GQ61:HD61"/>
    <mergeCell ref="EO63:FB63"/>
    <mergeCell ref="FC63:FQ63"/>
    <mergeCell ref="FR63:GB63"/>
    <mergeCell ref="GC63:GP63"/>
    <mergeCell ref="GQ63:HD63"/>
    <mergeCell ref="A62:X62"/>
    <mergeCell ref="Y62:AM62"/>
    <mergeCell ref="AN62:BB62"/>
    <mergeCell ref="BC62:BR62"/>
    <mergeCell ref="BS62:CG62"/>
    <mergeCell ref="A63:X63"/>
    <mergeCell ref="Y63:AM63"/>
    <mergeCell ref="AN63:BB63"/>
    <mergeCell ref="BC63:BR63"/>
    <mergeCell ref="BS63:CG63"/>
    <mergeCell ref="CH63:CU63"/>
    <mergeCell ref="CV63:DI63"/>
    <mergeCell ref="DJ63:DZ63"/>
    <mergeCell ref="EA63:EN63"/>
    <mergeCell ref="CH62:CU62"/>
    <mergeCell ref="CV62:DI62"/>
    <mergeCell ref="DJ62:DZ62"/>
    <mergeCell ref="EA62:EN62"/>
    <mergeCell ref="EO62:FB62"/>
    <mergeCell ref="GC64:GP64"/>
    <mergeCell ref="GQ64:HD64"/>
    <mergeCell ref="A65:N65"/>
    <mergeCell ref="O65:X65"/>
    <mergeCell ref="Y65:AM65"/>
    <mergeCell ref="AN65:BB65"/>
    <mergeCell ref="BC65:BR65"/>
    <mergeCell ref="BS65:CG65"/>
    <mergeCell ref="CH65:CU65"/>
    <mergeCell ref="CV65:DI65"/>
    <mergeCell ref="DJ65:DZ65"/>
    <mergeCell ref="EA65:EN65"/>
    <mergeCell ref="EO65:FB65"/>
    <mergeCell ref="FC65:FQ65"/>
    <mergeCell ref="FR65:GB65"/>
    <mergeCell ref="GC65:GP65"/>
    <mergeCell ref="GQ65:HD65"/>
    <mergeCell ref="A64:N64"/>
    <mergeCell ref="O64:X64"/>
    <mergeCell ref="Y64:AM64"/>
    <mergeCell ref="AN64:BB64"/>
    <mergeCell ref="BC64:BR64"/>
    <mergeCell ref="BS64:CG64"/>
    <mergeCell ref="CH64:CU64"/>
    <mergeCell ref="DJ66:DZ66"/>
    <mergeCell ref="EA66:EN66"/>
    <mergeCell ref="EA64:EN64"/>
    <mergeCell ref="EO64:FB64"/>
    <mergeCell ref="FC64:FQ64"/>
    <mergeCell ref="FR64:GB64"/>
    <mergeCell ref="CV64:DI64"/>
    <mergeCell ref="DJ64:DZ64"/>
    <mergeCell ref="EO66:FB66"/>
    <mergeCell ref="FC66:FQ66"/>
    <mergeCell ref="FR66:GB66"/>
    <mergeCell ref="GC66:GP66"/>
    <mergeCell ref="GQ66:HD66"/>
    <mergeCell ref="A67:N67"/>
    <mergeCell ref="O67:X67"/>
    <mergeCell ref="Y67:AM67"/>
    <mergeCell ref="AN67:BB67"/>
    <mergeCell ref="BC67:BR67"/>
    <mergeCell ref="BS67:CG67"/>
    <mergeCell ref="CH67:CU67"/>
    <mergeCell ref="CV67:DI67"/>
    <mergeCell ref="DJ67:DZ67"/>
    <mergeCell ref="EA67:EN67"/>
    <mergeCell ref="EO67:FB67"/>
    <mergeCell ref="FC67:FQ67"/>
    <mergeCell ref="FR67:GB67"/>
    <mergeCell ref="GC67:GP67"/>
    <mergeCell ref="GQ67:HD67"/>
    <mergeCell ref="A66:X66"/>
    <mergeCell ref="Y66:AM66"/>
    <mergeCell ref="AN66:BB66"/>
    <mergeCell ref="BC66:BR66"/>
    <mergeCell ref="BS66:CG66"/>
    <mergeCell ref="CH66:CU66"/>
    <mergeCell ref="CV66:DI66"/>
    <mergeCell ref="EA68:EN68"/>
    <mergeCell ref="EO68:FB68"/>
    <mergeCell ref="FC68:FQ68"/>
    <mergeCell ref="FR68:GB68"/>
    <mergeCell ref="GC68:GP68"/>
    <mergeCell ref="GQ68:HD68"/>
    <mergeCell ref="A68:N68"/>
    <mergeCell ref="O68:X68"/>
    <mergeCell ref="Y68:AM68"/>
    <mergeCell ref="AN68:BB68"/>
    <mergeCell ref="BC68:BR68"/>
    <mergeCell ref="BS68:CG68"/>
    <mergeCell ref="CH68:CU68"/>
    <mergeCell ref="CV68:DI68"/>
    <mergeCell ref="DJ68:DZ68"/>
  </mergeCells>
  <pageMargins left="0.39370078740157483" right="0.39370078740157483" top="0.78740157480314965" bottom="0.39370078740157483" header="0" footer="0"/>
  <pageSetup paperSize="9" scale="58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"/>
  <sheetViews>
    <sheetView workbookViewId="0">
      <selection activeCell="C8" sqref="C8"/>
    </sheetView>
  </sheetViews>
  <sheetFormatPr defaultRowHeight="11.25" x14ac:dyDescent="0.2"/>
  <cols>
    <col min="1" max="1" width="33.6640625" customWidth="1"/>
    <col min="2" max="2" width="13.1640625" customWidth="1"/>
    <col min="3" max="3" width="16.33203125" customWidth="1"/>
    <col min="4" max="4" width="19.83203125" customWidth="1"/>
    <col min="5" max="5" width="12.6640625" customWidth="1"/>
    <col min="6" max="6" width="15" customWidth="1"/>
    <col min="8" max="8" width="43.1640625" customWidth="1"/>
  </cols>
  <sheetData>
    <row r="2" spans="1:8" ht="12.75" x14ac:dyDescent="0.2">
      <c r="A2" s="6" t="s">
        <v>94</v>
      </c>
      <c r="B2" s="7"/>
      <c r="C2" s="7"/>
      <c r="D2" s="7"/>
      <c r="E2" s="7"/>
      <c r="F2" s="7"/>
      <c r="G2" s="7"/>
      <c r="H2" s="8"/>
    </row>
    <row r="3" spans="1:8" ht="12.75" x14ac:dyDescent="0.2">
      <c r="A3" s="9"/>
      <c r="B3" s="9"/>
      <c r="C3" s="9"/>
      <c r="D3" s="9"/>
      <c r="E3" s="9"/>
      <c r="F3" s="9"/>
      <c r="G3" s="9"/>
      <c r="H3" s="8"/>
    </row>
    <row r="4" spans="1:8" ht="12.75" x14ac:dyDescent="0.2">
      <c r="A4" s="10"/>
      <c r="B4" s="10"/>
      <c r="C4" s="10"/>
      <c r="D4" s="10"/>
      <c r="E4" s="10"/>
      <c r="F4" s="10"/>
      <c r="G4" s="10"/>
      <c r="H4" s="10"/>
    </row>
    <row r="5" spans="1:8" ht="12.75" x14ac:dyDescent="0.2">
      <c r="A5" s="81" t="s">
        <v>107</v>
      </c>
      <c r="B5" s="83" t="s">
        <v>95</v>
      </c>
      <c r="C5" s="83" t="s">
        <v>96</v>
      </c>
      <c r="D5" s="84"/>
      <c r="E5" s="83" t="s">
        <v>97</v>
      </c>
      <c r="F5" s="84"/>
      <c r="G5" s="85" t="s">
        <v>98</v>
      </c>
      <c r="H5" s="86"/>
    </row>
    <row r="6" spans="1:8" ht="38.25" x14ac:dyDescent="0.2">
      <c r="A6" s="82"/>
      <c r="B6" s="84"/>
      <c r="C6" s="11" t="s">
        <v>99</v>
      </c>
      <c r="D6" s="11" t="s">
        <v>100</v>
      </c>
      <c r="E6" s="11" t="s">
        <v>101</v>
      </c>
      <c r="F6" s="11" t="s">
        <v>102</v>
      </c>
      <c r="G6" s="11" t="s">
        <v>103</v>
      </c>
      <c r="H6" s="12" t="s">
        <v>104</v>
      </c>
    </row>
    <row r="7" spans="1:8" ht="13.5" thickBot="1" x14ac:dyDescent="0.25">
      <c r="A7" s="13">
        <v>1</v>
      </c>
      <c r="B7" s="14">
        <v>2</v>
      </c>
      <c r="C7" s="14">
        <v>3</v>
      </c>
      <c r="D7" s="15">
        <v>4</v>
      </c>
      <c r="E7" s="15">
        <v>5</v>
      </c>
      <c r="F7" s="16">
        <v>6</v>
      </c>
      <c r="G7" s="15">
        <v>7</v>
      </c>
      <c r="H7" s="17">
        <v>8</v>
      </c>
    </row>
    <row r="8" spans="1:8" ht="86.25" customHeight="1" x14ac:dyDescent="0.2">
      <c r="A8" s="18" t="s">
        <v>108</v>
      </c>
      <c r="B8" s="87">
        <v>771012.36</v>
      </c>
      <c r="C8" s="18" t="s">
        <v>36</v>
      </c>
      <c r="D8" s="18" t="s">
        <v>36</v>
      </c>
      <c r="E8" s="19" t="s">
        <v>36</v>
      </c>
      <c r="F8" s="20" t="s">
        <v>36</v>
      </c>
      <c r="G8" s="21" t="s">
        <v>36</v>
      </c>
      <c r="H8" s="20" t="s">
        <v>109</v>
      </c>
    </row>
  </sheetData>
  <mergeCells count="5">
    <mergeCell ref="A5:A6"/>
    <mergeCell ref="B5:B6"/>
    <mergeCell ref="C5:D5"/>
    <mergeCell ref="E5:F5"/>
    <mergeCell ref="G5:H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2025-03-25T05:52:19Z</cp:lastPrinted>
  <dcterms:modified xsi:type="dcterms:W3CDTF">2025-03-25T05:52:34Z</dcterms:modified>
</cp:coreProperties>
</file>